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51FE214E-F73C-4975-B24A-91221AD0CD5A}" xr6:coauthVersionLast="47" xr6:coauthVersionMax="47" xr10:uidLastSave="{00000000-0000-0000-0000-000000000000}"/>
  <workbookProtection workbookAlgorithmName="SHA-512" workbookHashValue="vnLvCA3QtwjMUfvYErY4/L/JJ7QwTGQywkGXRC9o8w1mK+Vb4uxhB/zy9DHq99U13vionEu4b2qsLCheR50XPg==" workbookSaltValue="MlOsfunfI4RjiDUOy5Tvng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'DC42'!$A$1:$L$43</definedName>
    <definedName name="_xlnm.Print_Area" localSheetId="11">'DC48'!$A$1:$L$43</definedName>
    <definedName name="_xlnm.Print_Area" localSheetId="1">EKU!$A$1:$L$43</definedName>
    <definedName name="_xlnm.Print_Area" localSheetId="4">'GT421'!$A$1:$L$43</definedName>
    <definedName name="_xlnm.Print_Area" localSheetId="5">'GT422'!$A$1:$L$43</definedName>
    <definedName name="_xlnm.Print_Area" localSheetId="6">'GT423'!$A$1:$L$43</definedName>
    <definedName name="_xlnm.Print_Area" localSheetId="8">'GT481'!$A$1:$L$43</definedName>
    <definedName name="_xlnm.Print_Area" localSheetId="9">'GT484'!$A$1:$L$43</definedName>
    <definedName name="_xlnm.Print_Area" localSheetId="10">'GT485'!$A$1:$L$43</definedName>
    <definedName name="_xlnm.Print_Area" localSheetId="2">JHB!$A$1:$L$43</definedName>
    <definedName name="_xlnm.Print_Area" localSheetId="0">Summary!$A$1:$L$43</definedName>
    <definedName name="_xlnm.Print_Area" localSheetId="3">TSH!$A$1:$L$43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<sst xmlns="http://schemas.openxmlformats.org/spreadsheetml/2006/main" count="1128" uniqueCount="64">
  <si>
    <t>Gauteng: City of Ekurhuleni (EKU)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</si>
  <si>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</si>
  <si>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</si>
  <si>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</si>
  <si>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</si>
  <si>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</si>
  <si>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</si>
  <si>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</si>
  <si>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</si>
  <si>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</si>
  <si>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</si>
  <si>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</si>
  <si>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</si>
  <si>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</si>
  <si>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</si>
  <si>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</si>
  <si>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</si>
  <si>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</si>
  <si>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</si>
  <si>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</si>
  <si>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</si>
  <si>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</si>
  <si>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</si>
  <si>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</si>
  <si>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</si>
  <si>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</si>
  <si>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</si>
  <si>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</si>
  <si>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</si>
  <si>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</si>
  <si>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</si>
  <si>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</si>
  <si>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</si>
  <si>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</si>
  <si>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</si>
  <si>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</si>
  <si>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</si>
  <si>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</si>
  <si>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</si>
  <si>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</si>
  <si>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</si>
  <si>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</si>
  <si>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</si>
  <si>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</si>
  <si>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</si>
  <si>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</si>
  <si>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</si>
  <si>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</si>
  <si>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</si>
  <si>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</si>
  <si>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A7 Budgeted Cash Flows ( All ) for 4th Quarter ended 30 June 2024 (Figures Finalised as at 2024/07/29)</t>
  </si>
  <si>
    <t>Gauteng: City of Tshwane (TSH) - Table A7 Budgeted Cash Flows ( All ) for 4th Quarter ended 30 June 2024 (Figures Finalised as at 2024/07/29)</t>
  </si>
  <si>
    <t>Gauteng: Emfuleni (GT421) - Table A7 Budgeted Cash Flows ( All ) for 4th Quarter ended 30 June 2024 (Figures Finalised as at 2024/07/29)</t>
  </si>
  <si>
    <t>Gauteng: Midvaal (GT422) - Table A7 Budgeted Cash Flows ( All ) for 4th Quarter ended 30 June 2024 (Figures Finalised as at 2024/07/29)</t>
  </si>
  <si>
    <t>Gauteng: Lesedi (GT423) - Table A7 Budgeted Cash Flows ( All ) for 4th Quarter ended 30 June 2024 (Figures Finalised as at 2024/07/29)</t>
  </si>
  <si>
    <t>Gauteng: Sedibeng (DC42) - Table A7 Budgeted Cash Flows ( All ) for 4th Quarter ended 30 June 2024 (Figures Finalised as at 2024/07/29)</t>
  </si>
  <si>
    <t>Gauteng: Mogale City (GT481) - Table A7 Budgeted Cash Flows ( All ) for 4th Quarter ended 30 June 2024 (Figures Finalised as at 2024/07/29)</t>
  </si>
  <si>
    <t>Gauteng: Merafong City (GT484) - Table A7 Budgeted Cash Flows ( All ) for 4th Quarter ended 30 June 2024 (Figures Finalised as at 2024/07/29)</t>
  </si>
  <si>
    <t>Gauteng: Rand West City (GT485) - Table A7 Budgeted Cash Flows ( All ) for 4th Quarter ended 30 June 2024 (Figures Finalised as at 2024/07/29)</t>
  </si>
  <si>
    <t>Gauteng: West Rand (DC48)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</si>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</sst>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16093015716</v>
      </c>
      <c r="D6" s="19">
        <v>7345730494</v>
      </c>
      <c r="E6" s="20">
        <v>8710803103</v>
      </c>
      <c r="F6" s="21">
        <v>32318677619</v>
      </c>
      <c r="G6" s="19">
        <v>33643257729</v>
      </c>
      <c r="H6" s="20">
        <v>33643257729</v>
      </c>
      <c r="I6" s="22">
        <v>22857183769</v>
      </c>
      <c r="J6" s="23">
        <v>40980954761</v>
      </c>
      <c r="K6" s="19">
        <v>44200521156</v>
      </c>
      <c r="L6" s="20">
        <v>47595516612</v>
      </c>
    </row>
    <row r="7" spans="1:12" ht="13.5" x14ac:dyDescent="0.25">
      <c r="A7" s="24" t="s">
        <v>22</v>
      </c>
      <c r="B7" s="18" t="s">
        <v>19</v>
      </c>
      <c r="C7" s="19">
        <v>48653137174</v>
      </c>
      <c r="D7" s="19">
        <v>31458227016</v>
      </c>
      <c r="E7" s="20">
        <v>32972729966</v>
      </c>
      <c r="F7" s="21">
        <v>88175396743</v>
      </c>
      <c r="G7" s="19">
        <v>90797948009</v>
      </c>
      <c r="H7" s="20">
        <v>90797948009</v>
      </c>
      <c r="I7" s="22">
        <v>69744045280</v>
      </c>
      <c r="J7" s="23">
        <v>114721756952</v>
      </c>
      <c r="K7" s="19">
        <v>125132345426</v>
      </c>
      <c r="L7" s="20">
        <v>137808128537</v>
      </c>
    </row>
    <row r="8" spans="1:12" ht="13.5" x14ac:dyDescent="0.25">
      <c r="A8" s="24" t="s">
        <v>23</v>
      </c>
      <c r="B8" s="18" t="s">
        <v>19</v>
      </c>
      <c r="C8" s="19">
        <v>19749939141</v>
      </c>
      <c r="D8" s="19">
        <v>2258748223</v>
      </c>
      <c r="E8" s="20">
        <v>9905829470</v>
      </c>
      <c r="F8" s="21">
        <v>16901446611</v>
      </c>
      <c r="G8" s="19">
        <v>15220645498</v>
      </c>
      <c r="H8" s="20">
        <v>15220645498</v>
      </c>
      <c r="I8" s="22">
        <v>37660016222</v>
      </c>
      <c r="J8" s="23">
        <v>18348568141</v>
      </c>
      <c r="K8" s="19">
        <v>18040910672</v>
      </c>
      <c r="L8" s="20">
        <v>17266661450</v>
      </c>
    </row>
    <row r="9" spans="1:12" ht="13.5" x14ac:dyDescent="0.25">
      <c r="A9" s="24" t="s">
        <v>24</v>
      </c>
      <c r="B9" s="18" t="s">
        <v>25</v>
      </c>
      <c r="C9" s="19">
        <v>7602917446</v>
      </c>
      <c r="D9" s="19">
        <v>5395658929</v>
      </c>
      <c r="E9" s="20">
        <v>9436443048</v>
      </c>
      <c r="F9" s="21">
        <v>20905794107</v>
      </c>
      <c r="G9" s="19">
        <v>22561812253</v>
      </c>
      <c r="H9" s="20">
        <v>22561812253</v>
      </c>
      <c r="I9" s="22">
        <v>21173078066</v>
      </c>
      <c r="J9" s="23">
        <v>23768608231</v>
      </c>
      <c r="K9" s="19">
        <v>20467126871</v>
      </c>
      <c r="L9" s="20">
        <v>22307805927</v>
      </c>
    </row>
    <row r="10" spans="1:12" ht="13.5" x14ac:dyDescent="0.25">
      <c r="A10" s="24" t="s">
        <v>26</v>
      </c>
      <c r="B10" s="18" t="s">
        <v>25</v>
      </c>
      <c r="C10" s="19">
        <v>3641719331</v>
      </c>
      <c r="D10" s="19">
        <v>1785146520</v>
      </c>
      <c r="E10" s="20">
        <v>3223957128</v>
      </c>
      <c r="F10" s="21">
        <v>8780597523</v>
      </c>
      <c r="G10" s="19">
        <v>9401807634</v>
      </c>
      <c r="H10" s="20">
        <v>9401807634</v>
      </c>
      <c r="I10" s="22">
        <v>7582460612</v>
      </c>
      <c r="J10" s="23">
        <v>9763884051</v>
      </c>
      <c r="K10" s="19">
        <v>10161067339</v>
      </c>
      <c r="L10" s="20">
        <v>9560326537</v>
      </c>
    </row>
    <row r="11" spans="1:12" ht="13.5" x14ac:dyDescent="0.25">
      <c r="A11" s="24" t="s">
        <v>27</v>
      </c>
      <c r="B11" s="18" t="s">
        <v>19</v>
      </c>
      <c r="C11" s="19">
        <v>215053706</v>
      </c>
      <c r="D11" s="19">
        <v>128365720</v>
      </c>
      <c r="E11" s="20">
        <v>192845169</v>
      </c>
      <c r="F11" s="21">
        <v>1494460161</v>
      </c>
      <c r="G11" s="19">
        <v>1177901737</v>
      </c>
      <c r="H11" s="20">
        <v>1177901737</v>
      </c>
      <c r="I11" s="22">
        <v>596327708</v>
      </c>
      <c r="J11" s="23">
        <v>1813150106</v>
      </c>
      <c r="K11" s="19">
        <v>1825787865</v>
      </c>
      <c r="L11" s="20">
        <v>1910036701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87869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-20579435935</v>
      </c>
      <c r="D14" s="19">
        <v>-57381850662</v>
      </c>
      <c r="E14" s="20">
        <v>-62382528341</v>
      </c>
      <c r="F14" s="21">
        <v>-70687115549</v>
      </c>
      <c r="G14" s="19">
        <v>-77644285963</v>
      </c>
      <c r="H14" s="20">
        <v>-77644285963</v>
      </c>
      <c r="I14" s="22">
        <v>-139927059838</v>
      </c>
      <c r="J14" s="23">
        <v>-176125210416</v>
      </c>
      <c r="K14" s="19">
        <v>-188315886227</v>
      </c>
      <c r="L14" s="20">
        <v>-201365738636</v>
      </c>
    </row>
    <row r="15" spans="1:12" ht="13.5" x14ac:dyDescent="0.25">
      <c r="A15" s="24" t="s">
        <v>31</v>
      </c>
      <c r="B15" s="18" t="s">
        <v>19</v>
      </c>
      <c r="C15" s="19">
        <v>613289124</v>
      </c>
      <c r="D15" s="19">
        <v>0</v>
      </c>
      <c r="E15" s="20">
        <v>-1771708</v>
      </c>
      <c r="F15" s="21">
        <v>-3735090854</v>
      </c>
      <c r="G15" s="19">
        <v>-4011639377</v>
      </c>
      <c r="H15" s="20">
        <v>-4011639377</v>
      </c>
      <c r="I15" s="22">
        <v>-6320206739</v>
      </c>
      <c r="J15" s="23">
        <v>-4609919996</v>
      </c>
      <c r="K15" s="19">
        <v>-4404590481</v>
      </c>
      <c r="L15" s="20">
        <v>-4590193088</v>
      </c>
    </row>
    <row r="16" spans="1:12" ht="13.5" x14ac:dyDescent="0.25">
      <c r="A16" s="24" t="s">
        <v>32</v>
      </c>
      <c r="B16" s="18" t="s">
        <v>25</v>
      </c>
      <c r="C16" s="19">
        <v>-252108961</v>
      </c>
      <c r="D16" s="19">
        <v>-189814218</v>
      </c>
      <c r="E16" s="20">
        <v>-118867170</v>
      </c>
      <c r="F16" s="21">
        <v>-138835000</v>
      </c>
      <c r="G16" s="19">
        <v>-795564175</v>
      </c>
      <c r="H16" s="20">
        <v>-795564175</v>
      </c>
      <c r="I16" s="22">
        <v>0</v>
      </c>
      <c r="J16" s="23">
        <v>-962692057</v>
      </c>
      <c r="K16" s="19">
        <v>-807972413</v>
      </c>
      <c r="L16" s="20">
        <v>-840550636</v>
      </c>
    </row>
    <row r="17" spans="1:12" ht="13.5" x14ac:dyDescent="0.25">
      <c r="A17" s="25" t="s">
        <v>33</v>
      </c>
      <c r="B17" s="26" t="s">
        <v>19</v>
      </c>
      <c r="C17" s="27">
        <f>SUM(C6:C16)</f>
        <v>75737526742</v>
      </c>
      <c r="D17" s="27">
        <f t="shared" ref="D17:L17" si="0">SUM(D6:D16)</f>
        <v>-9199787978</v>
      </c>
      <c r="E17" s="28">
        <f t="shared" si="0"/>
        <v>1939440665</v>
      </c>
      <c r="F17" s="29">
        <f t="shared" si="0"/>
        <v>94015331361</v>
      </c>
      <c r="G17" s="27">
        <f t="shared" si="0"/>
        <v>90351883345</v>
      </c>
      <c r="H17" s="30">
        <f t="shared" si="0"/>
        <v>90351883345</v>
      </c>
      <c r="I17" s="29">
        <f t="shared" si="0"/>
        <v>13365932949</v>
      </c>
      <c r="J17" s="31">
        <f t="shared" si="0"/>
        <v>27699099773</v>
      </c>
      <c r="K17" s="27">
        <f t="shared" si="0"/>
        <v>26299310208</v>
      </c>
      <c r="L17" s="28">
        <f t="shared" si="0"/>
        <v>29651993404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101430</v>
      </c>
      <c r="F21" s="38">
        <v>32925290</v>
      </c>
      <c r="G21" s="39">
        <v>34127382</v>
      </c>
      <c r="H21" s="40">
        <v>34127382</v>
      </c>
      <c r="I21" s="22">
        <v>6289601</v>
      </c>
      <c r="J21" s="41">
        <v>7168979</v>
      </c>
      <c r="K21" s="39">
        <v>7492216</v>
      </c>
      <c r="L21" s="40">
        <v>7829636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-52146</v>
      </c>
      <c r="D23" s="19">
        <v>-42689</v>
      </c>
      <c r="E23" s="20">
        <v>-298240510</v>
      </c>
      <c r="F23" s="38">
        <v>-900766</v>
      </c>
      <c r="G23" s="39">
        <v>-2040836</v>
      </c>
      <c r="H23" s="40">
        <v>-2040836</v>
      </c>
      <c r="I23" s="22">
        <v>5480564</v>
      </c>
      <c r="J23" s="41">
        <v>-1143973</v>
      </c>
      <c r="K23" s="39">
        <v>-1263325</v>
      </c>
      <c r="L23" s="40">
        <v>-500000</v>
      </c>
    </row>
    <row r="24" spans="1:12" ht="13.5" x14ac:dyDescent="0.25">
      <c r="A24" s="24" t="s">
        <v>37</v>
      </c>
      <c r="B24" s="18" t="s">
        <v>19</v>
      </c>
      <c r="C24" s="19">
        <v>1207182165</v>
      </c>
      <c r="D24" s="19">
        <v>362521747</v>
      </c>
      <c r="E24" s="20">
        <v>-77777214</v>
      </c>
      <c r="F24" s="21">
        <v>-36518290</v>
      </c>
      <c r="G24" s="19">
        <v>312356130</v>
      </c>
      <c r="H24" s="20">
        <v>312356130</v>
      </c>
      <c r="I24" s="22">
        <v>-69469792</v>
      </c>
      <c r="J24" s="23">
        <v>697828966</v>
      </c>
      <c r="K24" s="19">
        <v>-694298151</v>
      </c>
      <c r="L24" s="20">
        <v>-285994465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-5007049704</v>
      </c>
      <c r="D26" s="19">
        <v>-4204267729</v>
      </c>
      <c r="E26" s="20">
        <v>-3970171993</v>
      </c>
      <c r="F26" s="21">
        <v>-13259782348</v>
      </c>
      <c r="G26" s="19">
        <v>-13883914591</v>
      </c>
      <c r="H26" s="20">
        <v>-13883914591</v>
      </c>
      <c r="I26" s="22">
        <v>-3051542512</v>
      </c>
      <c r="J26" s="23">
        <v>-11867804811</v>
      </c>
      <c r="K26" s="19">
        <v>-12372043317</v>
      </c>
      <c r="L26" s="20">
        <v>-12147941076</v>
      </c>
    </row>
    <row r="27" spans="1:12" ht="13.5" x14ac:dyDescent="0.25">
      <c r="A27" s="25" t="s">
        <v>39</v>
      </c>
      <c r="B27" s="26" t="s">
        <v>19</v>
      </c>
      <c r="C27" s="27">
        <f>SUM(C21:C26)</f>
        <v>-3799919685</v>
      </c>
      <c r="D27" s="27">
        <f t="shared" ref="D27:L27" si="1">SUM(D21:D26)</f>
        <v>-3841788671</v>
      </c>
      <c r="E27" s="28">
        <f t="shared" si="1"/>
        <v>-4346088287</v>
      </c>
      <c r="F27" s="29">
        <f t="shared" si="1"/>
        <v>-13264276114</v>
      </c>
      <c r="G27" s="27">
        <f t="shared" si="1"/>
        <v>-13539471915</v>
      </c>
      <c r="H27" s="28">
        <f t="shared" si="1"/>
        <v>-13539471915</v>
      </c>
      <c r="I27" s="30">
        <f t="shared" si="1"/>
        <v>-3109242139</v>
      </c>
      <c r="J27" s="31">
        <f t="shared" si="1"/>
        <v>-11163950839</v>
      </c>
      <c r="K27" s="27">
        <f t="shared" si="1"/>
        <v>-13060112577</v>
      </c>
      <c r="L27" s="28">
        <f t="shared" si="1"/>
        <v>-12426605905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933971657</v>
      </c>
      <c r="J31" s="23">
        <v>74251106</v>
      </c>
      <c r="K31" s="19">
        <v>88925326</v>
      </c>
      <c r="L31" s="20">
        <v>93282666</v>
      </c>
    </row>
    <row r="32" spans="1:12" ht="13.5" x14ac:dyDescent="0.25">
      <c r="A32" s="24" t="s">
        <v>42</v>
      </c>
      <c r="B32" s="18" t="s">
        <v>19</v>
      </c>
      <c r="C32" s="19">
        <v>3985805501</v>
      </c>
      <c r="D32" s="19">
        <v>1018663499</v>
      </c>
      <c r="E32" s="20">
        <v>1705931392</v>
      </c>
      <c r="F32" s="21">
        <v>2616080000</v>
      </c>
      <c r="G32" s="19">
        <v>2619790000</v>
      </c>
      <c r="H32" s="20">
        <v>2619790000</v>
      </c>
      <c r="I32" s="22">
        <v>115939192</v>
      </c>
      <c r="J32" s="23">
        <v>2503078478</v>
      </c>
      <c r="K32" s="19">
        <v>2567550000</v>
      </c>
      <c r="L32" s="20">
        <v>3021650000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-3473212</v>
      </c>
      <c r="F33" s="21">
        <v>0</v>
      </c>
      <c r="G33" s="39">
        <v>0</v>
      </c>
      <c r="H33" s="40">
        <v>0</v>
      </c>
      <c r="I33" s="42">
        <v>1539530</v>
      </c>
      <c r="J33" s="23">
        <v>80597729</v>
      </c>
      <c r="K33" s="19">
        <v>81645089</v>
      </c>
      <c r="L33" s="20">
        <v>85708663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-1408587881</v>
      </c>
      <c r="D35" s="19">
        <v>-39692517</v>
      </c>
      <c r="E35" s="20">
        <v>-31497965</v>
      </c>
      <c r="F35" s="21">
        <v>-4185856428</v>
      </c>
      <c r="G35" s="19">
        <v>-4193070757</v>
      </c>
      <c r="H35" s="20">
        <v>-4193070757</v>
      </c>
      <c r="I35" s="22">
        <v>-4400288756</v>
      </c>
      <c r="J35" s="23">
        <v>-2497563969</v>
      </c>
      <c r="K35" s="19">
        <v>-3997095543</v>
      </c>
      <c r="L35" s="20">
        <v>-3053048011</v>
      </c>
    </row>
    <row r="36" spans="1:12" ht="13.5" x14ac:dyDescent="0.25">
      <c r="A36" s="25" t="s">
        <v>45</v>
      </c>
      <c r="B36" s="26" t="s">
        <v>19</v>
      </c>
      <c r="C36" s="27">
        <f>SUM(C31:C35)</f>
        <v>2577217620</v>
      </c>
      <c r="D36" s="27">
        <f t="shared" ref="D36:L36" si="2">SUM(D31:D35)</f>
        <v>978970982</v>
      </c>
      <c r="E36" s="28">
        <f t="shared" si="2"/>
        <v>1670960215</v>
      </c>
      <c r="F36" s="29">
        <f t="shared" si="2"/>
        <v>-1569776428</v>
      </c>
      <c r="G36" s="27">
        <f t="shared" si="2"/>
        <v>-1573280757</v>
      </c>
      <c r="H36" s="28">
        <f t="shared" si="2"/>
        <v>-1573280757</v>
      </c>
      <c r="I36" s="30">
        <f t="shared" si="2"/>
        <v>-3348838377</v>
      </c>
      <c r="J36" s="31">
        <f t="shared" si="2"/>
        <v>160363344</v>
      </c>
      <c r="K36" s="27">
        <f t="shared" si="2"/>
        <v>-1258975128</v>
      </c>
      <c r="L36" s="28">
        <f t="shared" si="2"/>
        <v>147593318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74514824677</v>
      </c>
      <c r="D38" s="33">
        <f t="shared" ref="D38:L38" si="3">+D17+D27+D36</f>
        <v>-12062605667</v>
      </c>
      <c r="E38" s="34">
        <f t="shared" si="3"/>
        <v>-735687407</v>
      </c>
      <c r="F38" s="35">
        <f t="shared" si="3"/>
        <v>79181278819</v>
      </c>
      <c r="G38" s="33">
        <f t="shared" si="3"/>
        <v>75239130673</v>
      </c>
      <c r="H38" s="34">
        <f t="shared" si="3"/>
        <v>75239130673</v>
      </c>
      <c r="I38" s="36">
        <f t="shared" si="3"/>
        <v>6907852433</v>
      </c>
      <c r="J38" s="37">
        <f t="shared" si="3"/>
        <v>16695512278</v>
      </c>
      <c r="K38" s="33">
        <f t="shared" si="3"/>
        <v>11980222503</v>
      </c>
      <c r="L38" s="34">
        <f t="shared" si="3"/>
        <v>17372980817</v>
      </c>
    </row>
    <row r="39" spans="1:12" ht="13.5" x14ac:dyDescent="0.25">
      <c r="A39" s="24" t="s">
        <v>47</v>
      </c>
      <c r="B39" s="18" t="s">
        <v>48</v>
      </c>
      <c r="C39" s="33">
        <v>8269684974</v>
      </c>
      <c r="D39" s="33">
        <v>2598610561</v>
      </c>
      <c r="E39" s="34">
        <v>3223595423</v>
      </c>
      <c r="F39" s="35">
        <v>7991582446</v>
      </c>
      <c r="G39" s="33">
        <v>7318720756</v>
      </c>
      <c r="H39" s="34">
        <v>7318720756</v>
      </c>
      <c r="I39" s="36">
        <v>-1430233890</v>
      </c>
      <c r="J39" s="37">
        <v>4233961080</v>
      </c>
      <c r="K39" s="33">
        <v>8448891643</v>
      </c>
      <c r="L39" s="34">
        <v>14161679810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82784509651</v>
      </c>
      <c r="D40" s="45">
        <f t="shared" si="4"/>
        <v>-9463995106</v>
      </c>
      <c r="E40" s="46">
        <f t="shared" si="4"/>
        <v>2487908016</v>
      </c>
      <c r="F40" s="47">
        <f t="shared" si="4"/>
        <v>87172861265</v>
      </c>
      <c r="G40" s="45">
        <f t="shared" si="4"/>
        <v>82557851429</v>
      </c>
      <c r="H40" s="46">
        <f t="shared" si="4"/>
        <v>82557851429</v>
      </c>
      <c r="I40" s="48">
        <v>14362812149</v>
      </c>
      <c r="J40" s="49">
        <f>+J38+J39</f>
        <v>20929473358</v>
      </c>
      <c r="K40" s="45">
        <f>+K38+K39</f>
        <v>20429114146</v>
      </c>
      <c r="L40" s="46">
        <f>+L38+L39</f>
        <v>31534660627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O31" sqref="O3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3656269320</v>
      </c>
      <c r="D6" s="19">
        <v>6070995699</v>
      </c>
      <c r="E6" s="20">
        <v>7442002045</v>
      </c>
      <c r="F6" s="21">
        <v>7357629373</v>
      </c>
      <c r="G6" s="19">
        <v>7634863683</v>
      </c>
      <c r="H6" s="20">
        <v>7634863683</v>
      </c>
      <c r="I6" s="22">
        <v>7267126233</v>
      </c>
      <c r="J6" s="23">
        <v>8031016461</v>
      </c>
      <c r="K6" s="19">
        <v>8400351045</v>
      </c>
      <c r="L6" s="20">
        <v>8786675026</v>
      </c>
    </row>
    <row r="7" spans="1:12" ht="13.5" x14ac:dyDescent="0.25">
      <c r="A7" s="24" t="s">
        <v>22</v>
      </c>
      <c r="B7" s="18" t="s">
        <v>19</v>
      </c>
      <c r="C7" s="19">
        <v>13326039379</v>
      </c>
      <c r="D7" s="19">
        <v>26101557081</v>
      </c>
      <c r="E7" s="20">
        <v>27835326218</v>
      </c>
      <c r="F7" s="21">
        <v>31487776058</v>
      </c>
      <c r="G7" s="19">
        <v>30954710804</v>
      </c>
      <c r="H7" s="20">
        <v>30954710804</v>
      </c>
      <c r="I7" s="22">
        <v>27028581673</v>
      </c>
      <c r="J7" s="23">
        <v>34936303100</v>
      </c>
      <c r="K7" s="19">
        <v>38317408705</v>
      </c>
      <c r="L7" s="20">
        <v>42346386358</v>
      </c>
    </row>
    <row r="8" spans="1:12" ht="13.5" x14ac:dyDescent="0.25">
      <c r="A8" s="24" t="s">
        <v>23</v>
      </c>
      <c r="B8" s="18" t="s">
        <v>19</v>
      </c>
      <c r="C8" s="19">
        <v>4920846339</v>
      </c>
      <c r="D8" s="19">
        <v>79314995</v>
      </c>
      <c r="E8" s="20">
        <v>7228085267</v>
      </c>
      <c r="F8" s="21">
        <v>3739945612</v>
      </c>
      <c r="G8" s="19">
        <v>4614497171</v>
      </c>
      <c r="H8" s="20">
        <v>4614497171</v>
      </c>
      <c r="I8" s="22">
        <v>9286009045</v>
      </c>
      <c r="J8" s="23">
        <v>8123386414</v>
      </c>
      <c r="K8" s="19">
        <v>7486757538</v>
      </c>
      <c r="L8" s="20">
        <v>6083624977</v>
      </c>
    </row>
    <row r="9" spans="1:12" ht="13.5" x14ac:dyDescent="0.25">
      <c r="A9" s="24" t="s">
        <v>24</v>
      </c>
      <c r="B9" s="18" t="s">
        <v>25</v>
      </c>
      <c r="C9" s="19">
        <v>15188595</v>
      </c>
      <c r="D9" s="19">
        <v>96451183</v>
      </c>
      <c r="E9" s="20">
        <v>3033032630</v>
      </c>
      <c r="F9" s="21">
        <v>5682639153</v>
      </c>
      <c r="G9" s="19">
        <v>5709669301</v>
      </c>
      <c r="H9" s="20">
        <v>5709669301</v>
      </c>
      <c r="I9" s="22">
        <v>5565928013</v>
      </c>
      <c r="J9" s="23">
        <v>6032659060</v>
      </c>
      <c r="K9" s="19">
        <v>6333169000</v>
      </c>
      <c r="L9" s="20">
        <v>6822888000</v>
      </c>
    </row>
    <row r="10" spans="1:12" ht="13.5" x14ac:dyDescent="0.25">
      <c r="A10" s="24" t="s">
        <v>26</v>
      </c>
      <c r="B10" s="18" t="s">
        <v>25</v>
      </c>
      <c r="C10" s="19">
        <v>1317746000</v>
      </c>
      <c r="D10" s="19">
        <v>1650057658</v>
      </c>
      <c r="E10" s="20">
        <v>2664837000</v>
      </c>
      <c r="F10" s="21">
        <v>2926712999</v>
      </c>
      <c r="G10" s="19">
        <v>2926712999</v>
      </c>
      <c r="H10" s="20">
        <v>2926712999</v>
      </c>
      <c r="I10" s="22">
        <v>2760286144</v>
      </c>
      <c r="J10" s="23">
        <v>2962262940</v>
      </c>
      <c r="K10" s="19">
        <v>3045174000</v>
      </c>
      <c r="L10" s="20">
        <v>3368510000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118223692</v>
      </c>
      <c r="E11" s="20">
        <v>138853429</v>
      </c>
      <c r="F11" s="21">
        <v>93044127</v>
      </c>
      <c r="G11" s="19">
        <v>120308799</v>
      </c>
      <c r="H11" s="20">
        <v>120308799</v>
      </c>
      <c r="I11" s="22">
        <v>157912340</v>
      </c>
      <c r="J11" s="23">
        <v>925540975</v>
      </c>
      <c r="K11" s="19">
        <v>929302044</v>
      </c>
      <c r="L11" s="20">
        <v>933176962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87869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-19798397195</v>
      </c>
      <c r="D14" s="19">
        <v>-46816922892</v>
      </c>
      <c r="E14" s="20">
        <v>-50721717518</v>
      </c>
      <c r="F14" s="21">
        <v>-45897134838</v>
      </c>
      <c r="G14" s="19">
        <v>-44400721388</v>
      </c>
      <c r="H14" s="20">
        <v>-44400721388</v>
      </c>
      <c r="I14" s="22">
        <v>-55658880118</v>
      </c>
      <c r="J14" s="23">
        <v>-54861407531</v>
      </c>
      <c r="K14" s="19">
        <v>-58475275274</v>
      </c>
      <c r="L14" s="20">
        <v>-61875535964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-1539780664</v>
      </c>
      <c r="G15" s="19">
        <v>-1491851110</v>
      </c>
      <c r="H15" s="20">
        <v>-1491851110</v>
      </c>
      <c r="I15" s="22">
        <v>0</v>
      </c>
      <c r="J15" s="23">
        <v>-1215995599</v>
      </c>
      <c r="K15" s="19">
        <v>-1215995599</v>
      </c>
      <c r="L15" s="20">
        <v>-1315995599</v>
      </c>
    </row>
    <row r="16" spans="1:12" ht="13.5" x14ac:dyDescent="0.25">
      <c r="A16" s="24" t="s">
        <v>32</v>
      </c>
      <c r="B16" s="18" t="s">
        <v>25</v>
      </c>
      <c r="C16" s="19">
        <v>-252108961</v>
      </c>
      <c r="D16" s="19">
        <v>-189814218</v>
      </c>
      <c r="E16" s="20">
        <v>-115122059</v>
      </c>
      <c r="F16" s="21">
        <v>0</v>
      </c>
      <c r="G16" s="19">
        <v>-685422174</v>
      </c>
      <c r="H16" s="20">
        <v>-685422174</v>
      </c>
      <c r="I16" s="22">
        <v>0</v>
      </c>
      <c r="J16" s="23">
        <v>-781813670</v>
      </c>
      <c r="K16" s="19">
        <v>-733516670</v>
      </c>
      <c r="L16" s="20">
        <v>-749116670</v>
      </c>
    </row>
    <row r="17" spans="1:12" ht="13.5" x14ac:dyDescent="0.25">
      <c r="A17" s="25" t="s">
        <v>33</v>
      </c>
      <c r="B17" s="26" t="s">
        <v>19</v>
      </c>
      <c r="C17" s="27">
        <f>SUM(C6:C16)</f>
        <v>3185583477</v>
      </c>
      <c r="D17" s="27">
        <f t="shared" ref="D17:L17" si="0">SUM(D6:D16)</f>
        <v>-12890136802</v>
      </c>
      <c r="E17" s="28">
        <f t="shared" si="0"/>
        <v>-2494702988</v>
      </c>
      <c r="F17" s="29">
        <f t="shared" si="0"/>
        <v>3850831820</v>
      </c>
      <c r="G17" s="27">
        <f t="shared" si="0"/>
        <v>5382768085</v>
      </c>
      <c r="H17" s="30">
        <f t="shared" si="0"/>
        <v>5382768085</v>
      </c>
      <c r="I17" s="29">
        <f t="shared" si="0"/>
        <v>-3592948801</v>
      </c>
      <c r="J17" s="31">
        <f t="shared" si="0"/>
        <v>4151952150</v>
      </c>
      <c r="K17" s="27">
        <f t="shared" si="0"/>
        <v>4087374789</v>
      </c>
      <c r="L17" s="28">
        <f t="shared" si="0"/>
        <v>4400613090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-52146</v>
      </c>
      <c r="D23" s="19">
        <v>-42689</v>
      </c>
      <c r="E23" s="20">
        <v>-48463</v>
      </c>
      <c r="F23" s="38">
        <v>-900766</v>
      </c>
      <c r="G23" s="39">
        <v>-2040836</v>
      </c>
      <c r="H23" s="40">
        <v>-2040836</v>
      </c>
      <c r="I23" s="22">
        <v>-40703</v>
      </c>
      <c r="J23" s="41">
        <v>-1143973</v>
      </c>
      <c r="K23" s="39">
        <v>-1263325</v>
      </c>
      <c r="L23" s="40">
        <v>-500000</v>
      </c>
    </row>
    <row r="24" spans="1:12" ht="13.5" x14ac:dyDescent="0.25">
      <c r="A24" s="24" t="s">
        <v>37</v>
      </c>
      <c r="B24" s="18" t="s">
        <v>19</v>
      </c>
      <c r="C24" s="19">
        <v>1202825704</v>
      </c>
      <c r="D24" s="19">
        <v>429785554</v>
      </c>
      <c r="E24" s="20">
        <v>-64658157</v>
      </c>
      <c r="F24" s="21">
        <v>611563124</v>
      </c>
      <c r="G24" s="19">
        <v>750733360</v>
      </c>
      <c r="H24" s="20">
        <v>750733360</v>
      </c>
      <c r="I24" s="22">
        <v>-7179606</v>
      </c>
      <c r="J24" s="23">
        <v>-88380904</v>
      </c>
      <c r="K24" s="19">
        <v>-107861663</v>
      </c>
      <c r="L24" s="20">
        <v>-33000000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-3343217527</v>
      </c>
      <c r="D26" s="19">
        <v>-3213380849</v>
      </c>
      <c r="E26" s="20">
        <v>-3086734217</v>
      </c>
      <c r="F26" s="21">
        <v>-2767670180</v>
      </c>
      <c r="G26" s="19">
        <v>-2718720150</v>
      </c>
      <c r="H26" s="20">
        <v>-2718720150</v>
      </c>
      <c r="I26" s="22">
        <v>-1986571587</v>
      </c>
      <c r="J26" s="23">
        <v>-2910313343</v>
      </c>
      <c r="K26" s="19">
        <v>-2938137123</v>
      </c>
      <c r="L26" s="20">
        <v>-3287859769</v>
      </c>
    </row>
    <row r="27" spans="1:12" ht="13.5" x14ac:dyDescent="0.25">
      <c r="A27" s="25" t="s">
        <v>39</v>
      </c>
      <c r="B27" s="26" t="s">
        <v>19</v>
      </c>
      <c r="C27" s="27">
        <f>SUM(C21:C26)</f>
        <v>-2140443969</v>
      </c>
      <c r="D27" s="27">
        <f t="shared" ref="D27:L27" si="1">SUM(D21:D26)</f>
        <v>-2783637984</v>
      </c>
      <c r="E27" s="28">
        <f t="shared" si="1"/>
        <v>-3151440837</v>
      </c>
      <c r="F27" s="29">
        <f t="shared" si="1"/>
        <v>-2157007822</v>
      </c>
      <c r="G27" s="27">
        <f t="shared" si="1"/>
        <v>-1970027626</v>
      </c>
      <c r="H27" s="28">
        <f t="shared" si="1"/>
        <v>-1970027626</v>
      </c>
      <c r="I27" s="30">
        <f t="shared" si="1"/>
        <v>-1993791896</v>
      </c>
      <c r="J27" s="31">
        <f t="shared" si="1"/>
        <v>-2999838220</v>
      </c>
      <c r="K27" s="27">
        <f t="shared" si="1"/>
        <v>-3047262111</v>
      </c>
      <c r="L27" s="28">
        <f t="shared" si="1"/>
        <v>-3321359769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933971657</v>
      </c>
      <c r="J31" s="23">
        <v>-10520416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1975936501</v>
      </c>
      <c r="D32" s="19">
        <v>1000063499</v>
      </c>
      <c r="E32" s="20">
        <v>1691211392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80597729</v>
      </c>
      <c r="K33" s="19">
        <v>81645089</v>
      </c>
      <c r="L33" s="20">
        <v>85708663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496530</v>
      </c>
      <c r="E35" s="20">
        <v>-305462</v>
      </c>
      <c r="F35" s="21">
        <v>-1725930681</v>
      </c>
      <c r="G35" s="19">
        <v>-1725930681</v>
      </c>
      <c r="H35" s="20">
        <v>-1725930681</v>
      </c>
      <c r="I35" s="22">
        <v>-1668925461</v>
      </c>
      <c r="J35" s="23">
        <v>-933973515</v>
      </c>
      <c r="K35" s="19">
        <v>-785630579</v>
      </c>
      <c r="L35" s="20">
        <v>-822409454</v>
      </c>
    </row>
    <row r="36" spans="1:12" ht="13.5" x14ac:dyDescent="0.25">
      <c r="A36" s="25" t="s">
        <v>45</v>
      </c>
      <c r="B36" s="26" t="s">
        <v>19</v>
      </c>
      <c r="C36" s="27">
        <f>SUM(C31:C35)</f>
        <v>1975936501</v>
      </c>
      <c r="D36" s="27">
        <f t="shared" ref="D36:L36" si="2">SUM(D31:D35)</f>
        <v>1000560029</v>
      </c>
      <c r="E36" s="28">
        <f t="shared" si="2"/>
        <v>1690905930</v>
      </c>
      <c r="F36" s="29">
        <f t="shared" si="2"/>
        <v>-1725930681</v>
      </c>
      <c r="G36" s="27">
        <f t="shared" si="2"/>
        <v>-1725930681</v>
      </c>
      <c r="H36" s="28">
        <f t="shared" si="2"/>
        <v>-1725930681</v>
      </c>
      <c r="I36" s="30">
        <f t="shared" si="2"/>
        <v>-734953804</v>
      </c>
      <c r="J36" s="31">
        <f t="shared" si="2"/>
        <v>-863896202</v>
      </c>
      <c r="K36" s="27">
        <f t="shared" si="2"/>
        <v>-703985490</v>
      </c>
      <c r="L36" s="28">
        <f t="shared" si="2"/>
        <v>-736700791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3021076009</v>
      </c>
      <c r="D38" s="33">
        <f t="shared" ref="D38:L38" si="3">+D17+D27+D36</f>
        <v>-14673214757</v>
      </c>
      <c r="E38" s="34">
        <f t="shared" si="3"/>
        <v>-3955237895</v>
      </c>
      <c r="F38" s="35">
        <f t="shared" si="3"/>
        <v>-32106683</v>
      </c>
      <c r="G38" s="33">
        <f t="shared" si="3"/>
        <v>1686809778</v>
      </c>
      <c r="H38" s="34">
        <f t="shared" si="3"/>
        <v>1686809778</v>
      </c>
      <c r="I38" s="36">
        <f t="shared" si="3"/>
        <v>-6321694501</v>
      </c>
      <c r="J38" s="37">
        <f t="shared" si="3"/>
        <v>288217728</v>
      </c>
      <c r="K38" s="33">
        <f t="shared" si="3"/>
        <v>336127188</v>
      </c>
      <c r="L38" s="34">
        <f t="shared" si="3"/>
        <v>342552530</v>
      </c>
    </row>
    <row r="39" spans="1:12" ht="13.5" x14ac:dyDescent="0.25">
      <c r="A39" s="24" t="s">
        <v>47</v>
      </c>
      <c r="B39" s="18" t="s">
        <v>48</v>
      </c>
      <c r="C39" s="33">
        <v>1669779282</v>
      </c>
      <c r="D39" s="33">
        <v>1139270246</v>
      </c>
      <c r="E39" s="34">
        <v>1074498532</v>
      </c>
      <c r="F39" s="35">
        <v>1721142581</v>
      </c>
      <c r="G39" s="33">
        <v>895388954</v>
      </c>
      <c r="H39" s="34">
        <v>895388954</v>
      </c>
      <c r="I39" s="36">
        <v>-1447505</v>
      </c>
      <c r="J39" s="37">
        <v>1906188322</v>
      </c>
      <c r="K39" s="33">
        <v>2113528371</v>
      </c>
      <c r="L39" s="34">
        <v>2367716513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4690855291</v>
      </c>
      <c r="D40" s="45">
        <f t="shared" si="4"/>
        <v>-13533944511</v>
      </c>
      <c r="E40" s="46">
        <f t="shared" si="4"/>
        <v>-2880739363</v>
      </c>
      <c r="F40" s="47">
        <f t="shared" si="4"/>
        <v>1689035898</v>
      </c>
      <c r="G40" s="45">
        <f t="shared" si="4"/>
        <v>2582198732</v>
      </c>
      <c r="H40" s="46">
        <f t="shared" si="4"/>
        <v>2582198732</v>
      </c>
      <c r="I40" s="48">
        <v>-4094739696</v>
      </c>
      <c r="J40" s="49">
        <f>+J38+J39</f>
        <v>2194406050</v>
      </c>
      <c r="K40" s="45">
        <f>+K38+K39</f>
        <v>2449655559</v>
      </c>
      <c r="L40" s="46">
        <f>+L38+L39</f>
        <v>2710269043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11699162323</v>
      </c>
      <c r="D6" s="19">
        <v>0</v>
      </c>
      <c r="E6" s="20">
        <v>0</v>
      </c>
      <c r="F6" s="21">
        <v>14889119000</v>
      </c>
      <c r="G6" s="19">
        <v>14889119001</v>
      </c>
      <c r="H6" s="20">
        <v>14889119001</v>
      </c>
      <c r="I6" s="22">
        <v>14027261582</v>
      </c>
      <c r="J6" s="23">
        <v>18165892405</v>
      </c>
      <c r="K6" s="19">
        <v>20122679220</v>
      </c>
      <c r="L6" s="20">
        <v>22200951973</v>
      </c>
    </row>
    <row r="7" spans="1:12" ht="13.5" x14ac:dyDescent="0.25">
      <c r="A7" s="24" t="s">
        <v>22</v>
      </c>
      <c r="B7" s="18" t="s">
        <v>19</v>
      </c>
      <c r="C7" s="19">
        <v>30216800807</v>
      </c>
      <c r="D7" s="19">
        <v>0</v>
      </c>
      <c r="E7" s="20">
        <v>0</v>
      </c>
      <c r="F7" s="21">
        <v>36255074838</v>
      </c>
      <c r="G7" s="19">
        <v>33441266759</v>
      </c>
      <c r="H7" s="20">
        <v>33441266759</v>
      </c>
      <c r="I7" s="22">
        <v>35738198282</v>
      </c>
      <c r="J7" s="23">
        <v>35596433001</v>
      </c>
      <c r="K7" s="19">
        <v>39106806420</v>
      </c>
      <c r="L7" s="20">
        <v>43040163303</v>
      </c>
    </row>
    <row r="8" spans="1:12" ht="13.5" x14ac:dyDescent="0.25">
      <c r="A8" s="24" t="s">
        <v>23</v>
      </c>
      <c r="B8" s="18" t="s">
        <v>19</v>
      </c>
      <c r="C8" s="19">
        <v>13160805928</v>
      </c>
      <c r="D8" s="19">
        <v>0</v>
      </c>
      <c r="E8" s="20">
        <v>0</v>
      </c>
      <c r="F8" s="21">
        <v>7964736967</v>
      </c>
      <c r="G8" s="19">
        <v>6572908539</v>
      </c>
      <c r="H8" s="20">
        <v>6572908539</v>
      </c>
      <c r="I8" s="22">
        <v>20156594495</v>
      </c>
      <c r="J8" s="23">
        <v>7347485509</v>
      </c>
      <c r="K8" s="19">
        <v>7704351000</v>
      </c>
      <c r="L8" s="20">
        <v>8222673000</v>
      </c>
    </row>
    <row r="9" spans="1:12" ht="13.5" x14ac:dyDescent="0.25">
      <c r="A9" s="24" t="s">
        <v>24</v>
      </c>
      <c r="B9" s="18" t="s">
        <v>25</v>
      </c>
      <c r="C9" s="19">
        <v>6222585141</v>
      </c>
      <c r="D9" s="19">
        <v>4076266012</v>
      </c>
      <c r="E9" s="20">
        <v>4076266012</v>
      </c>
      <c r="F9" s="21">
        <v>8281453000</v>
      </c>
      <c r="G9" s="19">
        <v>8334444000</v>
      </c>
      <c r="H9" s="20">
        <v>8334444000</v>
      </c>
      <c r="I9" s="22">
        <v>7602012000</v>
      </c>
      <c r="J9" s="23">
        <v>8593890967</v>
      </c>
      <c r="K9" s="19">
        <v>9281238000</v>
      </c>
      <c r="L9" s="20">
        <v>10212089000</v>
      </c>
    </row>
    <row r="10" spans="1:12" ht="13.5" x14ac:dyDescent="0.25">
      <c r="A10" s="24" t="s">
        <v>26</v>
      </c>
      <c r="B10" s="18" t="s">
        <v>25</v>
      </c>
      <c r="C10" s="19">
        <v>2168411187</v>
      </c>
      <c r="D10" s="19">
        <v>0</v>
      </c>
      <c r="E10" s="20">
        <v>0</v>
      </c>
      <c r="F10" s="21">
        <v>3208306900</v>
      </c>
      <c r="G10" s="19">
        <v>3392437908</v>
      </c>
      <c r="H10" s="20">
        <v>3392437908</v>
      </c>
      <c r="I10" s="22">
        <v>2381849000</v>
      </c>
      <c r="J10" s="23">
        <v>3694725996</v>
      </c>
      <c r="K10" s="19">
        <v>3880921000</v>
      </c>
      <c r="L10" s="20">
        <v>2925162000</v>
      </c>
    </row>
    <row r="11" spans="1:12" ht="13.5" x14ac:dyDescent="0.25">
      <c r="A11" s="24" t="s">
        <v>27</v>
      </c>
      <c r="B11" s="18" t="s">
        <v>19</v>
      </c>
      <c r="C11" s="19">
        <v>217949416</v>
      </c>
      <c r="D11" s="19">
        <v>0</v>
      </c>
      <c r="E11" s="20">
        <v>0</v>
      </c>
      <c r="F11" s="21">
        <v>392345100</v>
      </c>
      <c r="G11" s="19">
        <v>0</v>
      </c>
      <c r="H11" s="20">
        <v>0</v>
      </c>
      <c r="I11" s="22">
        <v>363297475</v>
      </c>
      <c r="J11" s="23">
        <v>194484000</v>
      </c>
      <c r="K11" s="19">
        <v>203235000</v>
      </c>
      <c r="L11" s="20">
        <v>212379000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4495009853</v>
      </c>
      <c r="D14" s="19">
        <v>-3315248</v>
      </c>
      <c r="E14" s="20">
        <v>-3315248</v>
      </c>
      <c r="F14" s="21">
        <v>-54306537467</v>
      </c>
      <c r="G14" s="19">
        <v>-52964260756</v>
      </c>
      <c r="H14" s="20">
        <v>-52964260756</v>
      </c>
      <c r="I14" s="22">
        <v>-73241846439</v>
      </c>
      <c r="J14" s="23">
        <v>-56252619319</v>
      </c>
      <c r="K14" s="19">
        <v>-60252665367</v>
      </c>
      <c r="L14" s="20">
        <v>-64424301700</v>
      </c>
    </row>
    <row r="15" spans="1:12" ht="13.5" x14ac:dyDescent="0.25">
      <c r="A15" s="24" t="s">
        <v>31</v>
      </c>
      <c r="B15" s="18" t="s">
        <v>19</v>
      </c>
      <c r="C15" s="19">
        <v>613370034</v>
      </c>
      <c r="D15" s="19">
        <v>0</v>
      </c>
      <c r="E15" s="20">
        <v>0</v>
      </c>
      <c r="F15" s="21">
        <v>-2171098000</v>
      </c>
      <c r="G15" s="19">
        <v>-2396799999</v>
      </c>
      <c r="H15" s="20">
        <v>-2396799999</v>
      </c>
      <c r="I15" s="22">
        <v>-6318721724</v>
      </c>
      <c r="J15" s="23">
        <v>-2511835999</v>
      </c>
      <c r="K15" s="19">
        <v>-2624858000</v>
      </c>
      <c r="L15" s="20">
        <v>-2742966000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-138835000</v>
      </c>
      <c r="G16" s="19">
        <v>-109102001</v>
      </c>
      <c r="H16" s="20">
        <v>-109102001</v>
      </c>
      <c r="I16" s="22">
        <v>0</v>
      </c>
      <c r="J16" s="23">
        <v>-146864014</v>
      </c>
      <c r="K16" s="19">
        <v>-54241000</v>
      </c>
      <c r="L16" s="20">
        <v>-56367000</v>
      </c>
    </row>
    <row r="17" spans="1:12" ht="13.5" x14ac:dyDescent="0.25">
      <c r="A17" s="25" t="s">
        <v>33</v>
      </c>
      <c r="B17" s="26" t="s">
        <v>19</v>
      </c>
      <c r="C17" s="27">
        <f>SUM(C6:C16)</f>
        <v>68794094689</v>
      </c>
      <c r="D17" s="27">
        <f t="shared" ref="D17:L17" si="0">SUM(D6:D16)</f>
        <v>4072950764</v>
      </c>
      <c r="E17" s="28">
        <f t="shared" si="0"/>
        <v>4072950764</v>
      </c>
      <c r="F17" s="29">
        <f t="shared" si="0"/>
        <v>14374565338</v>
      </c>
      <c r="G17" s="27">
        <f t="shared" si="0"/>
        <v>11160013451</v>
      </c>
      <c r="H17" s="30">
        <f t="shared" si="0"/>
        <v>11160013451</v>
      </c>
      <c r="I17" s="29">
        <f t="shared" si="0"/>
        <v>708644671</v>
      </c>
      <c r="J17" s="31">
        <f t="shared" si="0"/>
        <v>14681592546</v>
      </c>
      <c r="K17" s="27">
        <f t="shared" si="0"/>
        <v>17367466273</v>
      </c>
      <c r="L17" s="28">
        <f t="shared" si="0"/>
        <v>19589783576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5582000</v>
      </c>
      <c r="G21" s="39">
        <v>6758004</v>
      </c>
      <c r="H21" s="40">
        <v>6758004</v>
      </c>
      <c r="I21" s="22">
        <v>0</v>
      </c>
      <c r="J21" s="41">
        <v>7082004</v>
      </c>
      <c r="K21" s="39">
        <v>7401000</v>
      </c>
      <c r="L21" s="40">
        <v>7734000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-648081414</v>
      </c>
      <c r="G24" s="19">
        <v>-438377230</v>
      </c>
      <c r="H24" s="20">
        <v>-438377230</v>
      </c>
      <c r="I24" s="22">
        <v>0</v>
      </c>
      <c r="J24" s="23">
        <v>786209870</v>
      </c>
      <c r="K24" s="19">
        <v>-586436488</v>
      </c>
      <c r="L24" s="20">
        <v>-252994465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-7642206000</v>
      </c>
      <c r="G26" s="19">
        <v>-6903334000</v>
      </c>
      <c r="H26" s="20">
        <v>-6903334000</v>
      </c>
      <c r="I26" s="22">
        <v>0</v>
      </c>
      <c r="J26" s="23">
        <v>-7414826000</v>
      </c>
      <c r="K26" s="19">
        <v>-7880921000</v>
      </c>
      <c r="L26" s="20">
        <v>-7425162000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-8284705414</v>
      </c>
      <c r="G27" s="27">
        <f t="shared" si="1"/>
        <v>-7334953226</v>
      </c>
      <c r="H27" s="28">
        <f t="shared" si="1"/>
        <v>-7334953226</v>
      </c>
      <c r="I27" s="30">
        <f t="shared" si="1"/>
        <v>0</v>
      </c>
      <c r="J27" s="31">
        <f t="shared" si="1"/>
        <v>-6621534126</v>
      </c>
      <c r="K27" s="27">
        <f t="shared" si="1"/>
        <v>-8459956488</v>
      </c>
      <c r="L27" s="28">
        <f t="shared" si="1"/>
        <v>-7670422465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1988369000</v>
      </c>
      <c r="D32" s="19">
        <v>0</v>
      </c>
      <c r="E32" s="20">
        <v>0</v>
      </c>
      <c r="F32" s="21">
        <v>2500000000</v>
      </c>
      <c r="G32" s="19">
        <v>2500000000</v>
      </c>
      <c r="H32" s="20">
        <v>2500000000</v>
      </c>
      <c r="I32" s="22">
        <v>0</v>
      </c>
      <c r="J32" s="23">
        <v>2500000000</v>
      </c>
      <c r="K32" s="19">
        <v>2500000000</v>
      </c>
      <c r="L32" s="20">
        <v>3000000000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-1408587881</v>
      </c>
      <c r="D35" s="19">
        <v>0</v>
      </c>
      <c r="E35" s="20">
        <v>0</v>
      </c>
      <c r="F35" s="21">
        <v>-2800606156</v>
      </c>
      <c r="G35" s="19">
        <v>-2802272984</v>
      </c>
      <c r="H35" s="20">
        <v>-2802272984</v>
      </c>
      <c r="I35" s="22">
        <v>-2697456150</v>
      </c>
      <c r="J35" s="23">
        <v>-1521204693</v>
      </c>
      <c r="K35" s="19">
        <v>-3167002301</v>
      </c>
      <c r="L35" s="20">
        <v>-2183997224</v>
      </c>
    </row>
    <row r="36" spans="1:12" ht="13.5" x14ac:dyDescent="0.25">
      <c r="A36" s="25" t="s">
        <v>45</v>
      </c>
      <c r="B36" s="26" t="s">
        <v>19</v>
      </c>
      <c r="C36" s="27">
        <f>SUM(C31:C35)</f>
        <v>579781119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-300606156</v>
      </c>
      <c r="G36" s="27">
        <f t="shared" si="2"/>
        <v>-302272984</v>
      </c>
      <c r="H36" s="28">
        <f t="shared" si="2"/>
        <v>-302272984</v>
      </c>
      <c r="I36" s="30">
        <f t="shared" si="2"/>
        <v>-2697456150</v>
      </c>
      <c r="J36" s="31">
        <f t="shared" si="2"/>
        <v>978795307</v>
      </c>
      <c r="K36" s="27">
        <f t="shared" si="2"/>
        <v>-667002301</v>
      </c>
      <c r="L36" s="28">
        <f t="shared" si="2"/>
        <v>816002776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69373875808</v>
      </c>
      <c r="D38" s="33">
        <f t="shared" ref="D38:L38" si="3">+D17+D27+D36</f>
        <v>4072950764</v>
      </c>
      <c r="E38" s="34">
        <f t="shared" si="3"/>
        <v>4072950764</v>
      </c>
      <c r="F38" s="35">
        <f t="shared" si="3"/>
        <v>5789253768</v>
      </c>
      <c r="G38" s="33">
        <f t="shared" si="3"/>
        <v>3522787241</v>
      </c>
      <c r="H38" s="34">
        <f t="shared" si="3"/>
        <v>3522787241</v>
      </c>
      <c r="I38" s="36">
        <f t="shared" si="3"/>
        <v>-1988811479</v>
      </c>
      <c r="J38" s="37">
        <f t="shared" si="3"/>
        <v>9038853727</v>
      </c>
      <c r="K38" s="33">
        <f t="shared" si="3"/>
        <v>8240507484</v>
      </c>
      <c r="L38" s="34">
        <f t="shared" si="3"/>
        <v>12735363887</v>
      </c>
    </row>
    <row r="39" spans="1:12" ht="13.5" x14ac:dyDescent="0.25">
      <c r="A39" s="24" t="s">
        <v>47</v>
      </c>
      <c r="B39" s="18" t="s">
        <v>48</v>
      </c>
      <c r="C39" s="33">
        <v>6077571858</v>
      </c>
      <c r="D39" s="33">
        <v>649598340</v>
      </c>
      <c r="E39" s="34">
        <v>649598340</v>
      </c>
      <c r="F39" s="35">
        <v>4449509989</v>
      </c>
      <c r="G39" s="33">
        <v>4055310000</v>
      </c>
      <c r="H39" s="34">
        <v>4055310000</v>
      </c>
      <c r="I39" s="36">
        <v>-2314635213</v>
      </c>
      <c r="J39" s="37">
        <v>878069257</v>
      </c>
      <c r="K39" s="33">
        <v>3665297767</v>
      </c>
      <c r="L39" s="34">
        <v>7662334987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75451447666</v>
      </c>
      <c r="D40" s="45">
        <f t="shared" si="4"/>
        <v>4722549104</v>
      </c>
      <c r="E40" s="46">
        <f t="shared" si="4"/>
        <v>4722549104</v>
      </c>
      <c r="F40" s="47">
        <f t="shared" si="4"/>
        <v>10238763757</v>
      </c>
      <c r="G40" s="45">
        <f t="shared" si="4"/>
        <v>7578097241</v>
      </c>
      <c r="H40" s="46">
        <f t="shared" si="4"/>
        <v>7578097241</v>
      </c>
      <c r="I40" s="48">
        <v>-3185362558</v>
      </c>
      <c r="J40" s="49">
        <f>+J38+J39</f>
        <v>9916922984</v>
      </c>
      <c r="K40" s="45">
        <f>+K38+K39</f>
        <v>11905805251</v>
      </c>
      <c r="L40" s="46">
        <f>+L38+L39</f>
        <v>20397698874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9145798143</v>
      </c>
      <c r="G6" s="19">
        <v>9145798143</v>
      </c>
      <c r="H6" s="20">
        <v>9145798143</v>
      </c>
      <c r="I6" s="22">
        <v>0</v>
      </c>
      <c r="J6" s="23">
        <v>11624880364</v>
      </c>
      <c r="K6" s="19">
        <v>12323688559</v>
      </c>
      <c r="L6" s="20">
        <v>13018567203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17530197037</v>
      </c>
      <c r="G7" s="19">
        <v>17530197037</v>
      </c>
      <c r="H7" s="20">
        <v>17530197037</v>
      </c>
      <c r="I7" s="22">
        <v>0</v>
      </c>
      <c r="J7" s="23">
        <v>32532654402</v>
      </c>
      <c r="K7" s="19">
        <v>34686981708</v>
      </c>
      <c r="L7" s="20">
        <v>37873975480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3749288</v>
      </c>
      <c r="F8" s="21">
        <v>3128665433</v>
      </c>
      <c r="G8" s="19">
        <v>3128665433</v>
      </c>
      <c r="H8" s="20">
        <v>3128665433</v>
      </c>
      <c r="I8" s="22">
        <v>0</v>
      </c>
      <c r="J8" s="23">
        <v>1940822615</v>
      </c>
      <c r="K8" s="19">
        <v>2012285782</v>
      </c>
      <c r="L8" s="20">
        <v>2108980886</v>
      </c>
    </row>
    <row r="9" spans="1:12" ht="13.5" x14ac:dyDescent="0.25">
      <c r="A9" s="24" t="s">
        <v>24</v>
      </c>
      <c r="B9" s="18" t="s">
        <v>25</v>
      </c>
      <c r="C9" s="19">
        <v>86993904</v>
      </c>
      <c r="D9" s="19">
        <v>0</v>
      </c>
      <c r="E9" s="20">
        <v>0</v>
      </c>
      <c r="F9" s="21">
        <v>5081769420</v>
      </c>
      <c r="G9" s="19">
        <v>5081769420</v>
      </c>
      <c r="H9" s="20">
        <v>5081769420</v>
      </c>
      <c r="I9" s="22">
        <v>4858559960</v>
      </c>
      <c r="J9" s="23">
        <v>5348268393</v>
      </c>
      <c r="K9" s="19">
        <v>880570942</v>
      </c>
      <c r="L9" s="20">
        <v>1003825408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2022392431</v>
      </c>
      <c r="G10" s="19">
        <v>2022392431</v>
      </c>
      <c r="H10" s="20">
        <v>2022392431</v>
      </c>
      <c r="I10" s="22">
        <v>1777263040</v>
      </c>
      <c r="J10" s="23">
        <v>1977766457</v>
      </c>
      <c r="K10" s="19">
        <v>2096890224</v>
      </c>
      <c r="L10" s="20">
        <v>2233215850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970942735</v>
      </c>
      <c r="G11" s="19">
        <v>970942735</v>
      </c>
      <c r="H11" s="20">
        <v>970942735</v>
      </c>
      <c r="I11" s="22">
        <v>0</v>
      </c>
      <c r="J11" s="23">
        <v>70527675</v>
      </c>
      <c r="K11" s="19">
        <v>9623554</v>
      </c>
      <c r="L11" s="20">
        <v>10059384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-117221452</v>
      </c>
      <c r="D14" s="19">
        <v>0</v>
      </c>
      <c r="E14" s="20">
        <v>0</v>
      </c>
      <c r="F14" s="21">
        <v>36716524272</v>
      </c>
      <c r="G14" s="19">
        <v>36716524272</v>
      </c>
      <c r="H14" s="20">
        <v>36716524272</v>
      </c>
      <c r="I14" s="22">
        <v>0</v>
      </c>
      <c r="J14" s="23">
        <v>-46428024462</v>
      </c>
      <c r="K14" s="19">
        <v>-49536835248</v>
      </c>
      <c r="L14" s="20">
        <v>-53481952855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-737045700</v>
      </c>
      <c r="K15" s="19">
        <v>-404789803</v>
      </c>
      <c r="L15" s="20">
        <v>-350209920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-11377068</v>
      </c>
      <c r="K16" s="19">
        <v>-11883395</v>
      </c>
      <c r="L16" s="20">
        <v>-12407283</v>
      </c>
    </row>
    <row r="17" spans="1:12" ht="13.5" x14ac:dyDescent="0.25">
      <c r="A17" s="25" t="s">
        <v>33</v>
      </c>
      <c r="B17" s="26" t="s">
        <v>19</v>
      </c>
      <c r="C17" s="27">
        <f>SUM(C6:C16)</f>
        <v>-30227548</v>
      </c>
      <c r="D17" s="27">
        <f t="shared" ref="D17:L17" si="0">SUM(D6:D16)</f>
        <v>0</v>
      </c>
      <c r="E17" s="28">
        <f t="shared" si="0"/>
        <v>3749288</v>
      </c>
      <c r="F17" s="29">
        <f t="shared" si="0"/>
        <v>74596289471</v>
      </c>
      <c r="G17" s="27">
        <f t="shared" si="0"/>
        <v>74596289471</v>
      </c>
      <c r="H17" s="30">
        <f t="shared" si="0"/>
        <v>74596289471</v>
      </c>
      <c r="I17" s="29">
        <f t="shared" si="0"/>
        <v>6635823000</v>
      </c>
      <c r="J17" s="31">
        <f t="shared" si="0"/>
        <v>6318472676</v>
      </c>
      <c r="K17" s="27">
        <f t="shared" si="0"/>
        <v>2056532323</v>
      </c>
      <c r="L17" s="28">
        <f t="shared" si="0"/>
        <v>2404054153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-296299001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2422273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-2349138907</v>
      </c>
      <c r="G26" s="19">
        <v>-2359138907</v>
      </c>
      <c r="H26" s="20">
        <v>-2359138907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2422273</v>
      </c>
      <c r="D27" s="27">
        <f t="shared" ref="D27:L27" si="1">SUM(D21:D26)</f>
        <v>0</v>
      </c>
      <c r="E27" s="28">
        <f t="shared" si="1"/>
        <v>-296299001</v>
      </c>
      <c r="F27" s="29">
        <f t="shared" si="1"/>
        <v>-2349138907</v>
      </c>
      <c r="G27" s="27">
        <f t="shared" si="1"/>
        <v>-2359138907</v>
      </c>
      <c r="H27" s="28">
        <f t="shared" si="1"/>
        <v>-2359138907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382913409</v>
      </c>
      <c r="G35" s="19">
        <v>382913409</v>
      </c>
      <c r="H35" s="20">
        <v>382913409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382913409</v>
      </c>
      <c r="G36" s="27">
        <f t="shared" si="2"/>
        <v>382913409</v>
      </c>
      <c r="H36" s="28">
        <f t="shared" si="2"/>
        <v>382913409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-27805275</v>
      </c>
      <c r="D38" s="33">
        <f t="shared" ref="D38:L38" si="3">+D17+D27+D36</f>
        <v>0</v>
      </c>
      <c r="E38" s="34">
        <f t="shared" si="3"/>
        <v>-292549713</v>
      </c>
      <c r="F38" s="35">
        <f t="shared" si="3"/>
        <v>72630063973</v>
      </c>
      <c r="G38" s="33">
        <f t="shared" si="3"/>
        <v>72620063973</v>
      </c>
      <c r="H38" s="34">
        <f t="shared" si="3"/>
        <v>72620063973</v>
      </c>
      <c r="I38" s="36">
        <f t="shared" si="3"/>
        <v>6635823000</v>
      </c>
      <c r="J38" s="37">
        <f t="shared" si="3"/>
        <v>6318472676</v>
      </c>
      <c r="K38" s="33">
        <f t="shared" si="3"/>
        <v>2056532323</v>
      </c>
      <c r="L38" s="34">
        <f t="shared" si="3"/>
        <v>2404054153</v>
      </c>
    </row>
    <row r="39" spans="1:12" ht="13.5" x14ac:dyDescent="0.25">
      <c r="A39" s="24" t="s">
        <v>47</v>
      </c>
      <c r="B39" s="18" t="s">
        <v>48</v>
      </c>
      <c r="C39" s="33">
        <v>-1699</v>
      </c>
      <c r="D39" s="33">
        <v>0</v>
      </c>
      <c r="E39" s="34">
        <v>260249912</v>
      </c>
      <c r="F39" s="35">
        <v>1266165931</v>
      </c>
      <c r="G39" s="33">
        <v>1266165931</v>
      </c>
      <c r="H39" s="34">
        <v>1266165931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-27806974</v>
      </c>
      <c r="D40" s="45">
        <f t="shared" si="4"/>
        <v>0</v>
      </c>
      <c r="E40" s="46">
        <f t="shared" si="4"/>
        <v>-32299801</v>
      </c>
      <c r="F40" s="47">
        <f t="shared" si="4"/>
        <v>73896229904</v>
      </c>
      <c r="G40" s="45">
        <f t="shared" si="4"/>
        <v>73886229904</v>
      </c>
      <c r="H40" s="46">
        <f t="shared" si="4"/>
        <v>73886229904</v>
      </c>
      <c r="I40" s="48">
        <v>10835183619</v>
      </c>
      <c r="J40" s="49">
        <f>+J38+J39</f>
        <v>6318472676</v>
      </c>
      <c r="K40" s="45">
        <f>+K38+K39</f>
        <v>2056532323</v>
      </c>
      <c r="L40" s="46">
        <f>+L38+L39</f>
        <v>2404054153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550301912</v>
      </c>
      <c r="D6" s="19">
        <v>682599602</v>
      </c>
      <c r="E6" s="20">
        <v>783042960</v>
      </c>
      <c r="F6" s="21">
        <v>0</v>
      </c>
      <c r="G6" s="19">
        <v>1067160387</v>
      </c>
      <c r="H6" s="20">
        <v>1067160387</v>
      </c>
      <c r="I6" s="22">
        <v>550711978</v>
      </c>
      <c r="J6" s="23">
        <v>1145109574</v>
      </c>
      <c r="K6" s="19">
        <v>1197784613</v>
      </c>
      <c r="L6" s="20">
        <v>1251684923</v>
      </c>
    </row>
    <row r="7" spans="1:12" ht="13.5" x14ac:dyDescent="0.25">
      <c r="A7" s="24" t="s">
        <v>22</v>
      </c>
      <c r="B7" s="18" t="s">
        <v>19</v>
      </c>
      <c r="C7" s="19">
        <v>2938319558</v>
      </c>
      <c r="D7" s="19">
        <v>4057634270</v>
      </c>
      <c r="E7" s="20">
        <v>3134236610</v>
      </c>
      <c r="F7" s="21">
        <v>0</v>
      </c>
      <c r="G7" s="19">
        <v>4132535003</v>
      </c>
      <c r="H7" s="20">
        <v>4132535003</v>
      </c>
      <c r="I7" s="22">
        <v>2205067193</v>
      </c>
      <c r="J7" s="23">
        <v>5482065597</v>
      </c>
      <c r="K7" s="19">
        <v>6142443442</v>
      </c>
      <c r="L7" s="20">
        <v>6890518071</v>
      </c>
    </row>
    <row r="8" spans="1:12" ht="13.5" x14ac:dyDescent="0.25">
      <c r="A8" s="24" t="s">
        <v>23</v>
      </c>
      <c r="B8" s="18" t="s">
        <v>19</v>
      </c>
      <c r="C8" s="19">
        <v>31634466</v>
      </c>
      <c r="D8" s="19">
        <v>561794655</v>
      </c>
      <c r="E8" s="20">
        <v>758681183</v>
      </c>
      <c r="F8" s="21">
        <v>0</v>
      </c>
      <c r="G8" s="19">
        <v>-111104347</v>
      </c>
      <c r="H8" s="20">
        <v>-111104347</v>
      </c>
      <c r="I8" s="22">
        <v>479463089</v>
      </c>
      <c r="J8" s="23">
        <v>-180565702</v>
      </c>
      <c r="K8" s="19">
        <v>-222466782</v>
      </c>
      <c r="L8" s="20">
        <v>-269591140</v>
      </c>
    </row>
    <row r="9" spans="1:12" ht="13.5" x14ac:dyDescent="0.25">
      <c r="A9" s="24" t="s">
        <v>24</v>
      </c>
      <c r="B9" s="18" t="s">
        <v>25</v>
      </c>
      <c r="C9" s="19">
        <v>21045000</v>
      </c>
      <c r="D9" s="19">
        <v>176000</v>
      </c>
      <c r="E9" s="20">
        <v>996359011</v>
      </c>
      <c r="F9" s="21">
        <v>0</v>
      </c>
      <c r="G9" s="19">
        <v>1099707000</v>
      </c>
      <c r="H9" s="20">
        <v>1099707000</v>
      </c>
      <c r="I9" s="22">
        <v>638602914</v>
      </c>
      <c r="J9" s="23">
        <v>1199261950</v>
      </c>
      <c r="K9" s="19">
        <v>1264721700</v>
      </c>
      <c r="L9" s="20">
        <v>1350094450</v>
      </c>
    </row>
    <row r="10" spans="1:12" ht="13.5" x14ac:dyDescent="0.25">
      <c r="A10" s="24" t="s">
        <v>26</v>
      </c>
      <c r="B10" s="18" t="s">
        <v>25</v>
      </c>
      <c r="C10" s="19">
        <v>90736000</v>
      </c>
      <c r="D10" s="19">
        <v>19321000</v>
      </c>
      <c r="E10" s="20">
        <v>166620600</v>
      </c>
      <c r="F10" s="21">
        <v>0</v>
      </c>
      <c r="G10" s="19">
        <v>164389000</v>
      </c>
      <c r="H10" s="20">
        <v>164389000</v>
      </c>
      <c r="I10" s="22">
        <v>63849000</v>
      </c>
      <c r="J10" s="23">
        <v>142103700</v>
      </c>
      <c r="K10" s="19">
        <v>213911300</v>
      </c>
      <c r="L10" s="20">
        <v>232921550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3622754</v>
      </c>
      <c r="E11" s="20">
        <v>4138312</v>
      </c>
      <c r="F11" s="21">
        <v>0</v>
      </c>
      <c r="G11" s="19">
        <v>-88550</v>
      </c>
      <c r="H11" s="20">
        <v>-88550</v>
      </c>
      <c r="I11" s="22">
        <v>1131803</v>
      </c>
      <c r="J11" s="23">
        <v>6175905</v>
      </c>
      <c r="K11" s="19">
        <v>6459997</v>
      </c>
      <c r="L11" s="20">
        <v>6757157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-2589697995</v>
      </c>
      <c r="D14" s="19">
        <v>-6442528872</v>
      </c>
      <c r="E14" s="20">
        <v>-6480141372</v>
      </c>
      <c r="F14" s="21">
        <v>0</v>
      </c>
      <c r="G14" s="19">
        <v>-5516493542</v>
      </c>
      <c r="H14" s="20">
        <v>-5516493542</v>
      </c>
      <c r="I14" s="22">
        <v>-3963201161</v>
      </c>
      <c r="J14" s="23">
        <v>-6653613150</v>
      </c>
      <c r="K14" s="19">
        <v>-7403314016</v>
      </c>
      <c r="L14" s="20">
        <v>-8072978679</v>
      </c>
    </row>
    <row r="15" spans="1:12" ht="13.5" x14ac:dyDescent="0.25">
      <c r="A15" s="24" t="s">
        <v>31</v>
      </c>
      <c r="B15" s="18" t="s">
        <v>19</v>
      </c>
      <c r="C15" s="19">
        <v>-80910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-3745111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1042258031</v>
      </c>
      <c r="D17" s="27">
        <f t="shared" ref="D17:L17" si="0">SUM(D6:D16)</f>
        <v>-1117380591</v>
      </c>
      <c r="E17" s="28">
        <f t="shared" si="0"/>
        <v>-640807807</v>
      </c>
      <c r="F17" s="29">
        <f t="shared" si="0"/>
        <v>0</v>
      </c>
      <c r="G17" s="27">
        <f t="shared" si="0"/>
        <v>836104951</v>
      </c>
      <c r="H17" s="30">
        <f t="shared" si="0"/>
        <v>836104951</v>
      </c>
      <c r="I17" s="29">
        <f t="shared" si="0"/>
        <v>-24375184</v>
      </c>
      <c r="J17" s="31">
        <f t="shared" si="0"/>
        <v>1140537874</v>
      </c>
      <c r="K17" s="27">
        <f t="shared" si="0"/>
        <v>1199540254</v>
      </c>
      <c r="L17" s="28">
        <f t="shared" si="0"/>
        <v>1389406332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2295</v>
      </c>
      <c r="E24" s="20">
        <v>-1480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-1312110346</v>
      </c>
      <c r="D26" s="19">
        <v>-548642083</v>
      </c>
      <c r="E26" s="20">
        <v>-371391989</v>
      </c>
      <c r="F26" s="21">
        <v>0</v>
      </c>
      <c r="G26" s="19">
        <v>-487513147</v>
      </c>
      <c r="H26" s="20">
        <v>-487513147</v>
      </c>
      <c r="I26" s="22">
        <v>-209634081</v>
      </c>
      <c r="J26" s="23">
        <v>-308853700</v>
      </c>
      <c r="K26" s="19">
        <v>-390911300</v>
      </c>
      <c r="L26" s="20">
        <v>-459921550</v>
      </c>
    </row>
    <row r="27" spans="1:12" ht="13.5" x14ac:dyDescent="0.25">
      <c r="A27" s="25" t="s">
        <v>39</v>
      </c>
      <c r="B27" s="26" t="s">
        <v>19</v>
      </c>
      <c r="C27" s="27">
        <f>SUM(C21:C26)</f>
        <v>-1312110346</v>
      </c>
      <c r="D27" s="27">
        <f t="shared" ref="D27:L27" si="1">SUM(D21:D26)</f>
        <v>-548639788</v>
      </c>
      <c r="E27" s="28">
        <f t="shared" si="1"/>
        <v>-371393469</v>
      </c>
      <c r="F27" s="29">
        <f t="shared" si="1"/>
        <v>0</v>
      </c>
      <c r="G27" s="27">
        <f t="shared" si="1"/>
        <v>-487513147</v>
      </c>
      <c r="H27" s="28">
        <f t="shared" si="1"/>
        <v>-487513147</v>
      </c>
      <c r="I27" s="30">
        <f t="shared" si="1"/>
        <v>-209634081</v>
      </c>
      <c r="J27" s="31">
        <f t="shared" si="1"/>
        <v>-308853700</v>
      </c>
      <c r="K27" s="27">
        <f t="shared" si="1"/>
        <v>-390911300</v>
      </c>
      <c r="L27" s="28">
        <f t="shared" si="1"/>
        <v>-459921550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-269852315</v>
      </c>
      <c r="D38" s="33">
        <f t="shared" ref="D38:L38" si="3">+D17+D27+D36</f>
        <v>-1666020379</v>
      </c>
      <c r="E38" s="34">
        <f t="shared" si="3"/>
        <v>-1012201276</v>
      </c>
      <c r="F38" s="35">
        <f t="shared" si="3"/>
        <v>0</v>
      </c>
      <c r="G38" s="33">
        <f t="shared" si="3"/>
        <v>348591804</v>
      </c>
      <c r="H38" s="34">
        <f t="shared" si="3"/>
        <v>348591804</v>
      </c>
      <c r="I38" s="36">
        <f t="shared" si="3"/>
        <v>-234009265</v>
      </c>
      <c r="J38" s="37">
        <f t="shared" si="3"/>
        <v>831684174</v>
      </c>
      <c r="K38" s="33">
        <f t="shared" si="3"/>
        <v>808628954</v>
      </c>
      <c r="L38" s="34">
        <f t="shared" si="3"/>
        <v>929484782</v>
      </c>
    </row>
    <row r="39" spans="1:12" ht="13.5" x14ac:dyDescent="0.25">
      <c r="A39" s="24" t="s">
        <v>47</v>
      </c>
      <c r="B39" s="18" t="s">
        <v>48</v>
      </c>
      <c r="C39" s="33">
        <v>240337799</v>
      </c>
      <c r="D39" s="33">
        <v>269479408</v>
      </c>
      <c r="E39" s="34">
        <v>129403315</v>
      </c>
      <c r="F39" s="35">
        <v>276091801</v>
      </c>
      <c r="G39" s="33">
        <v>85163620</v>
      </c>
      <c r="H39" s="34">
        <v>85163620</v>
      </c>
      <c r="I39" s="36">
        <v>101319986</v>
      </c>
      <c r="J39" s="37">
        <v>394383224</v>
      </c>
      <c r="K39" s="33">
        <v>1226067398</v>
      </c>
      <c r="L39" s="34">
        <v>2034696352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-29514516</v>
      </c>
      <c r="D40" s="45">
        <f t="shared" si="4"/>
        <v>-1396540971</v>
      </c>
      <c r="E40" s="46">
        <f t="shared" si="4"/>
        <v>-882797961</v>
      </c>
      <c r="F40" s="47">
        <f t="shared" si="4"/>
        <v>276091801</v>
      </c>
      <c r="G40" s="45">
        <f t="shared" si="4"/>
        <v>433755424</v>
      </c>
      <c r="H40" s="46">
        <f t="shared" si="4"/>
        <v>433755424</v>
      </c>
      <c r="I40" s="48">
        <v>37632958</v>
      </c>
      <c r="J40" s="49">
        <f>+J38+J39</f>
        <v>1226067398</v>
      </c>
      <c r="K40" s="45">
        <f>+K38+K39</f>
        <v>2034696352</v>
      </c>
      <c r="L40" s="46">
        <f>+L38+L39</f>
        <v>2964181134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78788609</v>
      </c>
      <c r="D6" s="19">
        <v>592131917</v>
      </c>
      <c r="E6" s="20">
        <v>239953175</v>
      </c>
      <c r="F6" s="21">
        <v>295652692</v>
      </c>
      <c r="G6" s="19">
        <v>312389432</v>
      </c>
      <c r="H6" s="20">
        <v>312389432</v>
      </c>
      <c r="I6" s="22">
        <v>265702426</v>
      </c>
      <c r="J6" s="23">
        <v>314644379</v>
      </c>
      <c r="K6" s="19">
        <v>333523042</v>
      </c>
      <c r="L6" s="20">
        <v>353534425</v>
      </c>
    </row>
    <row r="7" spans="1:12" ht="13.5" x14ac:dyDescent="0.25">
      <c r="A7" s="24" t="s">
        <v>22</v>
      </c>
      <c r="B7" s="18" t="s">
        <v>19</v>
      </c>
      <c r="C7" s="19">
        <v>148800119</v>
      </c>
      <c r="D7" s="19">
        <v>787382149</v>
      </c>
      <c r="E7" s="20">
        <v>651158790</v>
      </c>
      <c r="F7" s="21">
        <v>927798609</v>
      </c>
      <c r="G7" s="19">
        <v>890602990</v>
      </c>
      <c r="H7" s="20">
        <v>890602990</v>
      </c>
      <c r="I7" s="22">
        <v>773898366</v>
      </c>
      <c r="J7" s="23">
        <v>943284922</v>
      </c>
      <c r="K7" s="19">
        <v>1091317030</v>
      </c>
      <c r="L7" s="20">
        <v>1200294598</v>
      </c>
    </row>
    <row r="8" spans="1:12" ht="13.5" x14ac:dyDescent="0.25">
      <c r="A8" s="24" t="s">
        <v>23</v>
      </c>
      <c r="B8" s="18" t="s">
        <v>19</v>
      </c>
      <c r="C8" s="19">
        <v>-19980915</v>
      </c>
      <c r="D8" s="19">
        <v>146353099</v>
      </c>
      <c r="E8" s="20">
        <v>517340065</v>
      </c>
      <c r="F8" s="21">
        <v>35489717</v>
      </c>
      <c r="G8" s="19">
        <v>-22412707</v>
      </c>
      <c r="H8" s="20">
        <v>-22412707</v>
      </c>
      <c r="I8" s="22">
        <v>4193825123</v>
      </c>
      <c r="J8" s="23">
        <v>19718160</v>
      </c>
      <c r="K8" s="19">
        <v>-63266216</v>
      </c>
      <c r="L8" s="20">
        <v>-34622216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87331000</v>
      </c>
      <c r="F9" s="21">
        <v>345059720</v>
      </c>
      <c r="G9" s="19">
        <v>186202720</v>
      </c>
      <c r="H9" s="20">
        <v>186202720</v>
      </c>
      <c r="I9" s="22">
        <v>160750000</v>
      </c>
      <c r="J9" s="23">
        <v>206570289</v>
      </c>
      <c r="K9" s="19">
        <v>193151715</v>
      </c>
      <c r="L9" s="20">
        <v>208060069</v>
      </c>
    </row>
    <row r="10" spans="1:12" ht="13.5" x14ac:dyDescent="0.25">
      <c r="A10" s="24" t="s">
        <v>26</v>
      </c>
      <c r="B10" s="18" t="s">
        <v>25</v>
      </c>
      <c r="C10" s="19">
        <v>4335144</v>
      </c>
      <c r="D10" s="19">
        <v>90116862</v>
      </c>
      <c r="E10" s="20">
        <v>117062297</v>
      </c>
      <c r="F10" s="21">
        <v>101139750</v>
      </c>
      <c r="G10" s="19">
        <v>94764750</v>
      </c>
      <c r="H10" s="20">
        <v>94764750</v>
      </c>
      <c r="I10" s="22">
        <v>115936071</v>
      </c>
      <c r="J10" s="23">
        <v>126532250</v>
      </c>
      <c r="K10" s="19">
        <v>97130000</v>
      </c>
      <c r="L10" s="20">
        <v>84683000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-252039</v>
      </c>
      <c r="E11" s="20">
        <v>31811290</v>
      </c>
      <c r="F11" s="21">
        <v>21143831</v>
      </c>
      <c r="G11" s="19">
        <v>44343831</v>
      </c>
      <c r="H11" s="20">
        <v>44343831</v>
      </c>
      <c r="I11" s="22">
        <v>42411410</v>
      </c>
      <c r="J11" s="23">
        <v>44208879</v>
      </c>
      <c r="K11" s="19">
        <v>46242487</v>
      </c>
      <c r="L11" s="20">
        <v>48323399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-259840922</v>
      </c>
      <c r="D14" s="19">
        <v>-788118865</v>
      </c>
      <c r="E14" s="20">
        <v>-932979072</v>
      </c>
      <c r="F14" s="21">
        <v>-1519873318</v>
      </c>
      <c r="G14" s="19">
        <v>-1517351845</v>
      </c>
      <c r="H14" s="20">
        <v>-1517351845</v>
      </c>
      <c r="I14" s="22">
        <v>-2113044045</v>
      </c>
      <c r="J14" s="23">
        <v>-1550551955</v>
      </c>
      <c r="K14" s="19">
        <v>-1805632362</v>
      </c>
      <c r="L14" s="20">
        <v>-1948207815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-24212190</v>
      </c>
      <c r="G15" s="19">
        <v>-22212190</v>
      </c>
      <c r="H15" s="20">
        <v>-22212190</v>
      </c>
      <c r="I15" s="22">
        <v>0</v>
      </c>
      <c r="J15" s="23">
        <v>-23767043</v>
      </c>
      <c r="K15" s="19">
        <v>-25430736</v>
      </c>
      <c r="L15" s="20">
        <v>-27210888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-47897965</v>
      </c>
      <c r="D17" s="27">
        <f t="shared" ref="D17:L17" si="0">SUM(D6:D16)</f>
        <v>827613123</v>
      </c>
      <c r="E17" s="28">
        <f t="shared" si="0"/>
        <v>711677545</v>
      </c>
      <c r="F17" s="29">
        <f t="shared" si="0"/>
        <v>182198811</v>
      </c>
      <c r="G17" s="27">
        <f t="shared" si="0"/>
        <v>-33673019</v>
      </c>
      <c r="H17" s="30">
        <f t="shared" si="0"/>
        <v>-33673019</v>
      </c>
      <c r="I17" s="29">
        <f t="shared" si="0"/>
        <v>3439479351</v>
      </c>
      <c r="J17" s="31">
        <f t="shared" si="0"/>
        <v>80639881</v>
      </c>
      <c r="K17" s="27">
        <f t="shared" si="0"/>
        <v>-132965040</v>
      </c>
      <c r="L17" s="28">
        <f t="shared" si="0"/>
        <v>-115145428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-109052621</v>
      </c>
      <c r="D26" s="19">
        <v>-164627186</v>
      </c>
      <c r="E26" s="20">
        <v>-167085493</v>
      </c>
      <c r="F26" s="21">
        <v>-249492261</v>
      </c>
      <c r="G26" s="19">
        <v>-249047609</v>
      </c>
      <c r="H26" s="20">
        <v>-249047609</v>
      </c>
      <c r="I26" s="22">
        <v>-225049998</v>
      </c>
      <c r="J26" s="23">
        <v>-256068087</v>
      </c>
      <c r="K26" s="19">
        <v>-193687999</v>
      </c>
      <c r="L26" s="20">
        <v>-138541957</v>
      </c>
    </row>
    <row r="27" spans="1:12" ht="13.5" x14ac:dyDescent="0.25">
      <c r="A27" s="25" t="s">
        <v>39</v>
      </c>
      <c r="B27" s="26" t="s">
        <v>19</v>
      </c>
      <c r="C27" s="27">
        <f>SUM(C21:C26)</f>
        <v>-109052621</v>
      </c>
      <c r="D27" s="27">
        <f t="shared" ref="D27:L27" si="1">SUM(D21:D26)</f>
        <v>-164627186</v>
      </c>
      <c r="E27" s="28">
        <f t="shared" si="1"/>
        <v>-167085493</v>
      </c>
      <c r="F27" s="29">
        <f t="shared" si="1"/>
        <v>-249492261</v>
      </c>
      <c r="G27" s="27">
        <f t="shared" si="1"/>
        <v>-249047609</v>
      </c>
      <c r="H27" s="28">
        <f t="shared" si="1"/>
        <v>-249047609</v>
      </c>
      <c r="I27" s="30">
        <f t="shared" si="1"/>
        <v>-225049998</v>
      </c>
      <c r="J27" s="31">
        <f t="shared" si="1"/>
        <v>-256068087</v>
      </c>
      <c r="K27" s="27">
        <f t="shared" si="1"/>
        <v>-193687999</v>
      </c>
      <c r="L27" s="28">
        <f t="shared" si="1"/>
        <v>-138541957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84771522</v>
      </c>
      <c r="K31" s="19">
        <v>88925326</v>
      </c>
      <c r="L31" s="20">
        <v>93282666</v>
      </c>
    </row>
    <row r="32" spans="1:12" ht="13.5" x14ac:dyDescent="0.25">
      <c r="A32" s="24" t="s">
        <v>42</v>
      </c>
      <c r="B32" s="18" t="s">
        <v>19</v>
      </c>
      <c r="C32" s="19">
        <v>21500000</v>
      </c>
      <c r="D32" s="19">
        <v>18600000</v>
      </c>
      <c r="E32" s="20">
        <v>14720000</v>
      </c>
      <c r="F32" s="21">
        <v>116080000</v>
      </c>
      <c r="G32" s="19">
        <v>119790000</v>
      </c>
      <c r="H32" s="20">
        <v>119790000</v>
      </c>
      <c r="I32" s="22">
        <v>115939192</v>
      </c>
      <c r="J32" s="23">
        <v>3078478</v>
      </c>
      <c r="K32" s="19">
        <v>67550000</v>
      </c>
      <c r="L32" s="20">
        <v>21650000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-40189047</v>
      </c>
      <c r="E35" s="20">
        <v>-31192503</v>
      </c>
      <c r="F35" s="21">
        <v>-42233000</v>
      </c>
      <c r="G35" s="19">
        <v>-47780501</v>
      </c>
      <c r="H35" s="20">
        <v>-47780501</v>
      </c>
      <c r="I35" s="22">
        <v>-17876168</v>
      </c>
      <c r="J35" s="23">
        <v>-42385761</v>
      </c>
      <c r="K35" s="19">
        <v>-44462663</v>
      </c>
      <c r="L35" s="20">
        <v>-46641333</v>
      </c>
    </row>
    <row r="36" spans="1:12" ht="13.5" x14ac:dyDescent="0.25">
      <c r="A36" s="25" t="s">
        <v>45</v>
      </c>
      <c r="B36" s="26" t="s">
        <v>19</v>
      </c>
      <c r="C36" s="27">
        <f>SUM(C31:C35)</f>
        <v>21500000</v>
      </c>
      <c r="D36" s="27">
        <f t="shared" ref="D36:L36" si="2">SUM(D31:D35)</f>
        <v>-21589047</v>
      </c>
      <c r="E36" s="28">
        <f t="shared" si="2"/>
        <v>-16472503</v>
      </c>
      <c r="F36" s="29">
        <f t="shared" si="2"/>
        <v>73847000</v>
      </c>
      <c r="G36" s="27">
        <f t="shared" si="2"/>
        <v>72009499</v>
      </c>
      <c r="H36" s="28">
        <f t="shared" si="2"/>
        <v>72009499</v>
      </c>
      <c r="I36" s="30">
        <f t="shared" si="2"/>
        <v>98063024</v>
      </c>
      <c r="J36" s="31">
        <f t="shared" si="2"/>
        <v>45464239</v>
      </c>
      <c r="K36" s="27">
        <f t="shared" si="2"/>
        <v>112012663</v>
      </c>
      <c r="L36" s="28">
        <f t="shared" si="2"/>
        <v>68291333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-135450586</v>
      </c>
      <c r="D38" s="33">
        <f t="shared" ref="D38:L38" si="3">+D17+D27+D36</f>
        <v>641396890</v>
      </c>
      <c r="E38" s="34">
        <f t="shared" si="3"/>
        <v>528119549</v>
      </c>
      <c r="F38" s="35">
        <f t="shared" si="3"/>
        <v>6553550</v>
      </c>
      <c r="G38" s="33">
        <f t="shared" si="3"/>
        <v>-210711129</v>
      </c>
      <c r="H38" s="34">
        <f t="shared" si="3"/>
        <v>-210711129</v>
      </c>
      <c r="I38" s="36">
        <f t="shared" si="3"/>
        <v>3312492377</v>
      </c>
      <c r="J38" s="37">
        <f t="shared" si="3"/>
        <v>-129963967</v>
      </c>
      <c r="K38" s="33">
        <f t="shared" si="3"/>
        <v>-214640376</v>
      </c>
      <c r="L38" s="34">
        <f t="shared" si="3"/>
        <v>-185396052</v>
      </c>
    </row>
    <row r="39" spans="1:12" ht="13.5" x14ac:dyDescent="0.25">
      <c r="A39" s="24" t="s">
        <v>47</v>
      </c>
      <c r="B39" s="18" t="s">
        <v>48</v>
      </c>
      <c r="C39" s="33">
        <v>400046963</v>
      </c>
      <c r="D39" s="33">
        <v>451304933</v>
      </c>
      <c r="E39" s="34">
        <v>487962487</v>
      </c>
      <c r="F39" s="35">
        <v>150433388</v>
      </c>
      <c r="G39" s="33">
        <v>524111122</v>
      </c>
      <c r="H39" s="34">
        <v>524111122</v>
      </c>
      <c r="I39" s="36">
        <v>495402406</v>
      </c>
      <c r="J39" s="37">
        <v>560033388</v>
      </c>
      <c r="K39" s="33">
        <v>434486998</v>
      </c>
      <c r="L39" s="34">
        <v>346327723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264596377</v>
      </c>
      <c r="D40" s="45">
        <f t="shared" si="4"/>
        <v>1092701823</v>
      </c>
      <c r="E40" s="46">
        <f t="shared" si="4"/>
        <v>1016082036</v>
      </c>
      <c r="F40" s="47">
        <f t="shared" si="4"/>
        <v>156986938</v>
      </c>
      <c r="G40" s="45">
        <f t="shared" si="4"/>
        <v>313399993</v>
      </c>
      <c r="H40" s="46">
        <f t="shared" si="4"/>
        <v>313399993</v>
      </c>
      <c r="I40" s="48">
        <v>4798699595</v>
      </c>
      <c r="J40" s="49">
        <f>+J38+J39</f>
        <v>430069421</v>
      </c>
      <c r="K40" s="45">
        <f>+K38+K39</f>
        <v>219846622</v>
      </c>
      <c r="L40" s="46">
        <f>+L38+L39</f>
        <v>160931671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108487825</v>
      </c>
      <c r="D6" s="19">
        <v>0</v>
      </c>
      <c r="E6" s="20">
        <v>55595146</v>
      </c>
      <c r="F6" s="21">
        <v>-140089121</v>
      </c>
      <c r="G6" s="19">
        <v>-139364193</v>
      </c>
      <c r="H6" s="20">
        <v>-139364193</v>
      </c>
      <c r="I6" s="22">
        <v>128812731</v>
      </c>
      <c r="J6" s="23">
        <v>215913660</v>
      </c>
      <c r="K6" s="19">
        <v>225845688</v>
      </c>
      <c r="L6" s="20">
        <v>236008745</v>
      </c>
    </row>
    <row r="7" spans="1:12" ht="13.5" x14ac:dyDescent="0.25">
      <c r="A7" s="24" t="s">
        <v>22</v>
      </c>
      <c r="B7" s="18" t="s">
        <v>19</v>
      </c>
      <c r="C7" s="19">
        <v>519730480</v>
      </c>
      <c r="D7" s="19">
        <v>0</v>
      </c>
      <c r="E7" s="20">
        <v>206265186</v>
      </c>
      <c r="F7" s="21">
        <v>-148784770</v>
      </c>
      <c r="G7" s="19">
        <v>-157365220</v>
      </c>
      <c r="H7" s="20">
        <v>-157365220</v>
      </c>
      <c r="I7" s="22">
        <v>502424954</v>
      </c>
      <c r="J7" s="23">
        <v>810691868</v>
      </c>
      <c r="K7" s="19">
        <v>847983693</v>
      </c>
      <c r="L7" s="20">
        <v>886142961</v>
      </c>
    </row>
    <row r="8" spans="1:12" ht="13.5" x14ac:dyDescent="0.25">
      <c r="A8" s="24" t="s">
        <v>23</v>
      </c>
      <c r="B8" s="18" t="s">
        <v>19</v>
      </c>
      <c r="C8" s="19">
        <v>170976160</v>
      </c>
      <c r="D8" s="19">
        <v>0</v>
      </c>
      <c r="E8" s="20">
        <v>334451017</v>
      </c>
      <c r="F8" s="21">
        <v>-7290424</v>
      </c>
      <c r="G8" s="19">
        <v>-5398977</v>
      </c>
      <c r="H8" s="20">
        <v>-5398977</v>
      </c>
      <c r="I8" s="22">
        <v>38706581</v>
      </c>
      <c r="J8" s="23">
        <v>16679186</v>
      </c>
      <c r="K8" s="19">
        <v>17446432</v>
      </c>
      <c r="L8" s="20">
        <v>18231514</v>
      </c>
    </row>
    <row r="9" spans="1:12" ht="13.5" x14ac:dyDescent="0.25">
      <c r="A9" s="24" t="s">
        <v>24</v>
      </c>
      <c r="B9" s="18" t="s">
        <v>25</v>
      </c>
      <c r="C9" s="19">
        <v>23434000</v>
      </c>
      <c r="D9" s="19">
        <v>0</v>
      </c>
      <c r="E9" s="20">
        <v>200752240</v>
      </c>
      <c r="F9" s="21">
        <v>143318638</v>
      </c>
      <c r="G9" s="19">
        <v>147720817</v>
      </c>
      <c r="H9" s="20">
        <v>147720817</v>
      </c>
      <c r="I9" s="22">
        <v>224699296</v>
      </c>
      <c r="J9" s="23">
        <v>200449762</v>
      </c>
      <c r="K9" s="19">
        <v>206156189</v>
      </c>
      <c r="L9" s="20">
        <v>222323266</v>
      </c>
    </row>
    <row r="10" spans="1:12" ht="13.5" x14ac:dyDescent="0.25">
      <c r="A10" s="24" t="s">
        <v>26</v>
      </c>
      <c r="B10" s="18" t="s">
        <v>25</v>
      </c>
      <c r="C10" s="19">
        <v>57876000</v>
      </c>
      <c r="D10" s="19">
        <v>0</v>
      </c>
      <c r="E10" s="20">
        <v>78245753</v>
      </c>
      <c r="F10" s="21">
        <v>65056651</v>
      </c>
      <c r="G10" s="19">
        <v>62926943</v>
      </c>
      <c r="H10" s="20">
        <v>62926943</v>
      </c>
      <c r="I10" s="22">
        <v>104815200</v>
      </c>
      <c r="J10" s="23">
        <v>104304000</v>
      </c>
      <c r="K10" s="19">
        <v>72874000</v>
      </c>
      <c r="L10" s="20">
        <v>76269000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1500000</v>
      </c>
      <c r="G11" s="19">
        <v>1668981</v>
      </c>
      <c r="H11" s="20">
        <v>1668981</v>
      </c>
      <c r="I11" s="22">
        <v>99890</v>
      </c>
      <c r="J11" s="23">
        <v>1750761</v>
      </c>
      <c r="K11" s="19">
        <v>1831296</v>
      </c>
      <c r="L11" s="20">
        <v>1913704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-595825792</v>
      </c>
      <c r="D14" s="19">
        <v>-90000</v>
      </c>
      <c r="E14" s="20">
        <v>-476106026</v>
      </c>
      <c r="F14" s="21">
        <v>-1100188367</v>
      </c>
      <c r="G14" s="19">
        <v>-1031850617</v>
      </c>
      <c r="H14" s="20">
        <v>-1031850617</v>
      </c>
      <c r="I14" s="22">
        <v>-487110292</v>
      </c>
      <c r="J14" s="23">
        <v>-1396459313</v>
      </c>
      <c r="K14" s="19">
        <v>-1435754208</v>
      </c>
      <c r="L14" s="20">
        <v>-1498074855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-1771708</v>
      </c>
      <c r="F15" s="21">
        <v>0</v>
      </c>
      <c r="G15" s="19">
        <v>2133227</v>
      </c>
      <c r="H15" s="20">
        <v>2133227</v>
      </c>
      <c r="I15" s="22">
        <v>0</v>
      </c>
      <c r="J15" s="23">
        <v>58087267</v>
      </c>
      <c r="K15" s="19">
        <v>60759282</v>
      </c>
      <c r="L15" s="20">
        <v>63493448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284678673</v>
      </c>
      <c r="D17" s="27">
        <f t="shared" ref="D17:L17" si="0">SUM(D6:D16)</f>
        <v>-90000</v>
      </c>
      <c r="E17" s="28">
        <f t="shared" si="0"/>
        <v>397431608</v>
      </c>
      <c r="F17" s="29">
        <f t="shared" si="0"/>
        <v>-1186477393</v>
      </c>
      <c r="G17" s="27">
        <f t="shared" si="0"/>
        <v>-1119529039</v>
      </c>
      <c r="H17" s="30">
        <f t="shared" si="0"/>
        <v>-1119529039</v>
      </c>
      <c r="I17" s="29">
        <f t="shared" si="0"/>
        <v>512448360</v>
      </c>
      <c r="J17" s="31">
        <f t="shared" si="0"/>
        <v>11417191</v>
      </c>
      <c r="K17" s="27">
        <f t="shared" si="0"/>
        <v>-2857628</v>
      </c>
      <c r="L17" s="28">
        <f t="shared" si="0"/>
        <v>6307783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51750</v>
      </c>
      <c r="F21" s="38">
        <v>0</v>
      </c>
      <c r="G21" s="39">
        <v>26088</v>
      </c>
      <c r="H21" s="40">
        <v>26088</v>
      </c>
      <c r="I21" s="22">
        <v>142690</v>
      </c>
      <c r="J21" s="41">
        <v>26975</v>
      </c>
      <c r="K21" s="39">
        <v>28216</v>
      </c>
      <c r="L21" s="40">
        <v>29486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-44076440</v>
      </c>
      <c r="D26" s="19">
        <v>0</v>
      </c>
      <c r="E26" s="20">
        <v>-76506782</v>
      </c>
      <c r="F26" s="21">
        <v>0</v>
      </c>
      <c r="G26" s="19">
        <v>0</v>
      </c>
      <c r="H26" s="20">
        <v>0</v>
      </c>
      <c r="I26" s="22">
        <v>-113328290</v>
      </c>
      <c r="J26" s="23">
        <v>-99234000</v>
      </c>
      <c r="K26" s="19">
        <v>-73577950</v>
      </c>
      <c r="L26" s="20">
        <v>-76364300</v>
      </c>
    </row>
    <row r="27" spans="1:12" ht="13.5" x14ac:dyDescent="0.25">
      <c r="A27" s="25" t="s">
        <v>39</v>
      </c>
      <c r="B27" s="26" t="s">
        <v>19</v>
      </c>
      <c r="C27" s="27">
        <f>SUM(C21:C26)</f>
        <v>-44076440</v>
      </c>
      <c r="D27" s="27">
        <f t="shared" ref="D27:L27" si="1">SUM(D21:D26)</f>
        <v>0</v>
      </c>
      <c r="E27" s="28">
        <f t="shared" si="1"/>
        <v>-76455032</v>
      </c>
      <c r="F27" s="29">
        <f t="shared" si="1"/>
        <v>0</v>
      </c>
      <c r="G27" s="27">
        <f t="shared" si="1"/>
        <v>26088</v>
      </c>
      <c r="H27" s="28">
        <f t="shared" si="1"/>
        <v>26088</v>
      </c>
      <c r="I27" s="30">
        <f t="shared" si="1"/>
        <v>-113185600</v>
      </c>
      <c r="J27" s="31">
        <f t="shared" si="1"/>
        <v>-99207025</v>
      </c>
      <c r="K27" s="27">
        <f t="shared" si="1"/>
        <v>-73549734</v>
      </c>
      <c r="L27" s="28">
        <f t="shared" si="1"/>
        <v>-76334814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-3473212</v>
      </c>
      <c r="F33" s="21">
        <v>0</v>
      </c>
      <c r="G33" s="39">
        <v>0</v>
      </c>
      <c r="H33" s="40">
        <v>0</v>
      </c>
      <c r="I33" s="42">
        <v>1539530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-3473212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1539530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240602233</v>
      </c>
      <c r="D38" s="33">
        <f t="shared" ref="D38:L38" si="3">+D17+D27+D36</f>
        <v>-90000</v>
      </c>
      <c r="E38" s="34">
        <f t="shared" si="3"/>
        <v>317503364</v>
      </c>
      <c r="F38" s="35">
        <f t="shared" si="3"/>
        <v>-1186477393</v>
      </c>
      <c r="G38" s="33">
        <f t="shared" si="3"/>
        <v>-1119502951</v>
      </c>
      <c r="H38" s="34">
        <f t="shared" si="3"/>
        <v>-1119502951</v>
      </c>
      <c r="I38" s="36">
        <f t="shared" si="3"/>
        <v>400802290</v>
      </c>
      <c r="J38" s="37">
        <f t="shared" si="3"/>
        <v>-87789834</v>
      </c>
      <c r="K38" s="33">
        <f t="shared" si="3"/>
        <v>-76407362</v>
      </c>
      <c r="L38" s="34">
        <f t="shared" si="3"/>
        <v>-70027031</v>
      </c>
    </row>
    <row r="39" spans="1:12" ht="13.5" x14ac:dyDescent="0.25">
      <c r="A39" s="24" t="s">
        <v>47</v>
      </c>
      <c r="B39" s="18" t="s">
        <v>48</v>
      </c>
      <c r="C39" s="33">
        <v>70866072</v>
      </c>
      <c r="D39" s="33">
        <v>55027572</v>
      </c>
      <c r="E39" s="34">
        <v>39962586</v>
      </c>
      <c r="F39" s="35">
        <v>0</v>
      </c>
      <c r="G39" s="33">
        <v>0</v>
      </c>
      <c r="H39" s="34">
        <v>0</v>
      </c>
      <c r="I39" s="36">
        <v>41470006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311468305</v>
      </c>
      <c r="D40" s="45">
        <f t="shared" si="4"/>
        <v>54937572</v>
      </c>
      <c r="E40" s="46">
        <f t="shared" si="4"/>
        <v>357465950</v>
      </c>
      <c r="F40" s="47">
        <f t="shared" si="4"/>
        <v>-1186477393</v>
      </c>
      <c r="G40" s="45">
        <f t="shared" si="4"/>
        <v>-1119502951</v>
      </c>
      <c r="H40" s="46">
        <f t="shared" si="4"/>
        <v>-1119502951</v>
      </c>
      <c r="I40" s="48">
        <v>512822606</v>
      </c>
      <c r="J40" s="49">
        <f>+J38+J39</f>
        <v>-87789834</v>
      </c>
      <c r="K40" s="45">
        <f>+K38+K39</f>
        <v>-76407362</v>
      </c>
      <c r="L40" s="46">
        <f>+L38+L39</f>
        <v>-70027031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520251139</v>
      </c>
      <c r="D8" s="19">
        <v>366768589</v>
      </c>
      <c r="E8" s="20">
        <v>626949242</v>
      </c>
      <c r="F8" s="21">
        <v>337861207</v>
      </c>
      <c r="G8" s="19">
        <v>401333903</v>
      </c>
      <c r="H8" s="20">
        <v>401333903</v>
      </c>
      <c r="I8" s="22">
        <v>384632348</v>
      </c>
      <c r="J8" s="23">
        <v>436430481</v>
      </c>
      <c r="K8" s="19">
        <v>448853979</v>
      </c>
      <c r="L8" s="20">
        <v>455227447</v>
      </c>
    </row>
    <row r="9" spans="1:12" ht="13.5" x14ac:dyDescent="0.25">
      <c r="A9" s="24" t="s">
        <v>24</v>
      </c>
      <c r="B9" s="18" t="s">
        <v>25</v>
      </c>
      <c r="C9" s="19">
        <v>86442265</v>
      </c>
      <c r="D9" s="19">
        <v>301711000</v>
      </c>
      <c r="E9" s="20">
        <v>100048809</v>
      </c>
      <c r="F9" s="21">
        <v>323941000</v>
      </c>
      <c r="G9" s="19">
        <v>321001000</v>
      </c>
      <c r="H9" s="20">
        <v>321001000</v>
      </c>
      <c r="I9" s="22">
        <v>321001000</v>
      </c>
      <c r="J9" s="23">
        <v>329935724</v>
      </c>
      <c r="K9" s="19">
        <v>339824110</v>
      </c>
      <c r="L9" s="20">
        <v>351110665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5000000</v>
      </c>
      <c r="K10" s="19">
        <v>5000000</v>
      </c>
      <c r="L10" s="20">
        <v>5000000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1847215</v>
      </c>
      <c r="E11" s="20">
        <v>3534146</v>
      </c>
      <c r="F11" s="21">
        <v>2324500</v>
      </c>
      <c r="G11" s="19">
        <v>3561344</v>
      </c>
      <c r="H11" s="20">
        <v>3561344</v>
      </c>
      <c r="I11" s="22">
        <v>5008786</v>
      </c>
      <c r="J11" s="23">
        <v>3915460</v>
      </c>
      <c r="K11" s="19">
        <v>4111233</v>
      </c>
      <c r="L11" s="20">
        <v>4388795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-486539169</v>
      </c>
      <c r="D14" s="19">
        <v>-613402840</v>
      </c>
      <c r="E14" s="20">
        <v>-640601936</v>
      </c>
      <c r="F14" s="21">
        <v>-673390357</v>
      </c>
      <c r="G14" s="19">
        <v>-732728247</v>
      </c>
      <c r="H14" s="20">
        <v>-732728247</v>
      </c>
      <c r="I14" s="22">
        <v>-714195854</v>
      </c>
      <c r="J14" s="23">
        <v>-776515157</v>
      </c>
      <c r="K14" s="19">
        <v>-784169089</v>
      </c>
      <c r="L14" s="20">
        <v>-804574262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120154235</v>
      </c>
      <c r="D17" s="27">
        <f t="shared" ref="D17:L17" si="0">SUM(D6:D16)</f>
        <v>56923964</v>
      </c>
      <c r="E17" s="28">
        <f t="shared" si="0"/>
        <v>89930261</v>
      </c>
      <c r="F17" s="29">
        <f t="shared" si="0"/>
        <v>-9263650</v>
      </c>
      <c r="G17" s="27">
        <f t="shared" si="0"/>
        <v>-6832000</v>
      </c>
      <c r="H17" s="30">
        <f t="shared" si="0"/>
        <v>-6832000</v>
      </c>
      <c r="I17" s="29">
        <f t="shared" si="0"/>
        <v>-3553720</v>
      </c>
      <c r="J17" s="31">
        <f t="shared" si="0"/>
        <v>-1233492</v>
      </c>
      <c r="K17" s="27">
        <f t="shared" si="0"/>
        <v>13620233</v>
      </c>
      <c r="L17" s="28">
        <f t="shared" si="0"/>
        <v>11152645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40000</v>
      </c>
      <c r="G21" s="39">
        <v>40000</v>
      </c>
      <c r="H21" s="40">
        <v>40000</v>
      </c>
      <c r="I21" s="22">
        <v>30496</v>
      </c>
      <c r="J21" s="41">
        <v>60000</v>
      </c>
      <c r="K21" s="39">
        <v>63000</v>
      </c>
      <c r="L21" s="40">
        <v>66150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-5507104</v>
      </c>
      <c r="D26" s="19">
        <v>-1525828</v>
      </c>
      <c r="E26" s="20">
        <v>-1540224</v>
      </c>
      <c r="F26" s="21">
        <v>-2167000</v>
      </c>
      <c r="G26" s="19">
        <v>-2167000</v>
      </c>
      <c r="H26" s="20">
        <v>-2167000</v>
      </c>
      <c r="I26" s="22">
        <v>-948161</v>
      </c>
      <c r="J26" s="23">
        <v>-6700000</v>
      </c>
      <c r="K26" s="19">
        <v>-6700000</v>
      </c>
      <c r="L26" s="20">
        <v>-6700000</v>
      </c>
    </row>
    <row r="27" spans="1:12" ht="13.5" x14ac:dyDescent="0.25">
      <c r="A27" s="25" t="s">
        <v>39</v>
      </c>
      <c r="B27" s="26" t="s">
        <v>19</v>
      </c>
      <c r="C27" s="27">
        <f>SUM(C21:C26)</f>
        <v>-5507104</v>
      </c>
      <c r="D27" s="27">
        <f t="shared" ref="D27:L27" si="1">SUM(D21:D26)</f>
        <v>-1525828</v>
      </c>
      <c r="E27" s="28">
        <f t="shared" si="1"/>
        <v>-1540224</v>
      </c>
      <c r="F27" s="29">
        <f t="shared" si="1"/>
        <v>-2127000</v>
      </c>
      <c r="G27" s="27">
        <f t="shared" si="1"/>
        <v>-2127000</v>
      </c>
      <c r="H27" s="28">
        <f t="shared" si="1"/>
        <v>-2127000</v>
      </c>
      <c r="I27" s="30">
        <f t="shared" si="1"/>
        <v>-917665</v>
      </c>
      <c r="J27" s="31">
        <f t="shared" si="1"/>
        <v>-6640000</v>
      </c>
      <c r="K27" s="27">
        <f t="shared" si="1"/>
        <v>-6637000</v>
      </c>
      <c r="L27" s="28">
        <f t="shared" si="1"/>
        <v>-6633850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114647131</v>
      </c>
      <c r="D38" s="33">
        <f t="shared" ref="D38:L38" si="3">+D17+D27+D36</f>
        <v>55398136</v>
      </c>
      <c r="E38" s="34">
        <f t="shared" si="3"/>
        <v>88390037</v>
      </c>
      <c r="F38" s="35">
        <f t="shared" si="3"/>
        <v>-11390650</v>
      </c>
      <c r="G38" s="33">
        <f t="shared" si="3"/>
        <v>-8959000</v>
      </c>
      <c r="H38" s="34">
        <f t="shared" si="3"/>
        <v>-8959000</v>
      </c>
      <c r="I38" s="36">
        <f t="shared" si="3"/>
        <v>-4471385</v>
      </c>
      <c r="J38" s="37">
        <f t="shared" si="3"/>
        <v>-7873492</v>
      </c>
      <c r="K38" s="33">
        <f t="shared" si="3"/>
        <v>6983233</v>
      </c>
      <c r="L38" s="34">
        <f t="shared" si="3"/>
        <v>4518795</v>
      </c>
    </row>
    <row r="39" spans="1:12" ht="13.5" x14ac:dyDescent="0.25">
      <c r="A39" s="24" t="s">
        <v>47</v>
      </c>
      <c r="B39" s="18" t="s">
        <v>48</v>
      </c>
      <c r="C39" s="33">
        <v>16130872</v>
      </c>
      <c r="D39" s="33">
        <v>10180591</v>
      </c>
      <c r="E39" s="34">
        <v>18428535</v>
      </c>
      <c r="F39" s="35">
        <v>21029663</v>
      </c>
      <c r="G39" s="33">
        <v>32783126</v>
      </c>
      <c r="H39" s="34">
        <v>32783126</v>
      </c>
      <c r="I39" s="36">
        <v>31061913</v>
      </c>
      <c r="J39" s="37">
        <v>27431149</v>
      </c>
      <c r="K39" s="33">
        <v>19437657</v>
      </c>
      <c r="L39" s="34">
        <v>26300890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130778003</v>
      </c>
      <c r="D40" s="45">
        <f t="shared" si="4"/>
        <v>65578727</v>
      </c>
      <c r="E40" s="46">
        <f t="shared" si="4"/>
        <v>106818572</v>
      </c>
      <c r="F40" s="47">
        <f t="shared" si="4"/>
        <v>9639013</v>
      </c>
      <c r="G40" s="45">
        <f t="shared" si="4"/>
        <v>23824126</v>
      </c>
      <c r="H40" s="46">
        <f t="shared" si="4"/>
        <v>23824126</v>
      </c>
      <c r="I40" s="48">
        <v>59373649</v>
      </c>
      <c r="J40" s="49">
        <f>+J38+J39</f>
        <v>19557657</v>
      </c>
      <c r="K40" s="45">
        <f>+K38+K39</f>
        <v>26420890</v>
      </c>
      <c r="L40" s="46">
        <f>+L38+L39</f>
        <v>30819685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1526917</v>
      </c>
      <c r="G6" s="19">
        <v>-74518728</v>
      </c>
      <c r="H6" s="20">
        <v>-74518728</v>
      </c>
      <c r="I6" s="22">
        <v>309357124</v>
      </c>
      <c r="J6" s="23">
        <v>606256079</v>
      </c>
      <c r="K6" s="19">
        <v>641882139</v>
      </c>
      <c r="L6" s="20">
        <v>678219800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2058723226</v>
      </c>
      <c r="H7" s="20">
        <v>2058723226</v>
      </c>
      <c r="I7" s="22">
        <v>259752293</v>
      </c>
      <c r="J7" s="23">
        <v>2262764763</v>
      </c>
      <c r="K7" s="19">
        <v>2413989189</v>
      </c>
      <c r="L7" s="20">
        <v>2573223417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35590739</v>
      </c>
      <c r="E8" s="20">
        <v>28151326</v>
      </c>
      <c r="F8" s="21">
        <v>1553880177</v>
      </c>
      <c r="G8" s="19">
        <v>523807369</v>
      </c>
      <c r="H8" s="20">
        <v>523807369</v>
      </c>
      <c r="I8" s="22">
        <v>435061922</v>
      </c>
      <c r="J8" s="23">
        <v>425164341</v>
      </c>
      <c r="K8" s="19">
        <v>415901126</v>
      </c>
      <c r="L8" s="20">
        <v>416902205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615780000</v>
      </c>
      <c r="H9" s="20">
        <v>615780000</v>
      </c>
      <c r="I9" s="22">
        <v>221449274</v>
      </c>
      <c r="J9" s="23">
        <v>681777213</v>
      </c>
      <c r="K9" s="19">
        <v>732050057</v>
      </c>
      <c r="L9" s="20">
        <v>789822195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263231862</v>
      </c>
      <c r="H10" s="20">
        <v>263231862</v>
      </c>
      <c r="I10" s="22">
        <v>82652400</v>
      </c>
      <c r="J10" s="23">
        <v>314252551</v>
      </c>
      <c r="K10" s="19">
        <v>334486011</v>
      </c>
      <c r="L10" s="20">
        <v>215248142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16023308</v>
      </c>
      <c r="H11" s="20">
        <v>16023308</v>
      </c>
      <c r="I11" s="22">
        <v>6293897</v>
      </c>
      <c r="J11" s="23">
        <v>16808450</v>
      </c>
      <c r="K11" s="19">
        <v>17598447</v>
      </c>
      <c r="L11" s="20">
        <v>18390377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-15731860</v>
      </c>
      <c r="G14" s="19">
        <v>-3914242937</v>
      </c>
      <c r="H14" s="20">
        <v>-3914242937</v>
      </c>
      <c r="I14" s="22">
        <v>-752372352</v>
      </c>
      <c r="J14" s="23">
        <v>-3995499252</v>
      </c>
      <c r="K14" s="19">
        <v>-4063721740</v>
      </c>
      <c r="L14" s="20">
        <v>-4347658602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-23660086</v>
      </c>
      <c r="H15" s="20">
        <v>-23660086</v>
      </c>
      <c r="I15" s="22">
        <v>-1485015</v>
      </c>
      <c r="J15" s="23">
        <v>-23660086</v>
      </c>
      <c r="K15" s="19">
        <v>-25079691</v>
      </c>
      <c r="L15" s="20">
        <v>-26584472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-8728265</v>
      </c>
      <c r="K16" s="19">
        <v>-7113196</v>
      </c>
      <c r="L16" s="20">
        <v>-7294981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35590739</v>
      </c>
      <c r="E17" s="28">
        <f t="shared" si="0"/>
        <v>28151326</v>
      </c>
      <c r="F17" s="29">
        <f t="shared" si="0"/>
        <v>1539675234</v>
      </c>
      <c r="G17" s="27">
        <f t="shared" si="0"/>
        <v>-534855986</v>
      </c>
      <c r="H17" s="30">
        <f t="shared" si="0"/>
        <v>-534855986</v>
      </c>
      <c r="I17" s="29">
        <f t="shared" si="0"/>
        <v>560709543</v>
      </c>
      <c r="J17" s="31">
        <f t="shared" si="0"/>
        <v>279135794</v>
      </c>
      <c r="K17" s="27">
        <f t="shared" si="0"/>
        <v>459992342</v>
      </c>
      <c r="L17" s="28">
        <f t="shared" si="0"/>
        <v>310268081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1934188</v>
      </c>
      <c r="D24" s="19">
        <v>-67266102</v>
      </c>
      <c r="E24" s="20">
        <v>-12675618</v>
      </c>
      <c r="F24" s="21">
        <v>0</v>
      </c>
      <c r="G24" s="19">
        <v>0</v>
      </c>
      <c r="H24" s="20">
        <v>0</v>
      </c>
      <c r="I24" s="22">
        <v>-61870308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-472562570</v>
      </c>
      <c r="H26" s="20">
        <v>-472562570</v>
      </c>
      <c r="I26" s="22">
        <v>-192379293</v>
      </c>
      <c r="J26" s="23">
        <v>-412503086</v>
      </c>
      <c r="K26" s="19">
        <v>-447902402</v>
      </c>
      <c r="L26" s="20">
        <v>-301132857</v>
      </c>
    </row>
    <row r="27" spans="1:12" ht="13.5" x14ac:dyDescent="0.25">
      <c r="A27" s="25" t="s">
        <v>39</v>
      </c>
      <c r="B27" s="26" t="s">
        <v>19</v>
      </c>
      <c r="C27" s="27">
        <f>SUM(C21:C26)</f>
        <v>1934188</v>
      </c>
      <c r="D27" s="27">
        <f t="shared" ref="D27:L27" si="1">SUM(D21:D26)</f>
        <v>-67266102</v>
      </c>
      <c r="E27" s="28">
        <f t="shared" si="1"/>
        <v>-12675618</v>
      </c>
      <c r="F27" s="29">
        <f t="shared" si="1"/>
        <v>0</v>
      </c>
      <c r="G27" s="27">
        <f t="shared" si="1"/>
        <v>-472562570</v>
      </c>
      <c r="H27" s="28">
        <f t="shared" si="1"/>
        <v>-472562570</v>
      </c>
      <c r="I27" s="30">
        <f t="shared" si="1"/>
        <v>-254249601</v>
      </c>
      <c r="J27" s="31">
        <f t="shared" si="1"/>
        <v>-412503086</v>
      </c>
      <c r="K27" s="27">
        <f t="shared" si="1"/>
        <v>-447902402</v>
      </c>
      <c r="L27" s="28">
        <f t="shared" si="1"/>
        <v>-301132857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-16030977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-16030977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1934188</v>
      </c>
      <c r="D38" s="33">
        <f t="shared" ref="D38:L38" si="3">+D17+D27+D36</f>
        <v>-31675363</v>
      </c>
      <c r="E38" s="34">
        <f t="shared" si="3"/>
        <v>15475708</v>
      </c>
      <c r="F38" s="35">
        <f t="shared" si="3"/>
        <v>1539675234</v>
      </c>
      <c r="G38" s="33">
        <f t="shared" si="3"/>
        <v>-1007418556</v>
      </c>
      <c r="H38" s="34">
        <f t="shared" si="3"/>
        <v>-1007418556</v>
      </c>
      <c r="I38" s="36">
        <f t="shared" si="3"/>
        <v>290428965</v>
      </c>
      <c r="J38" s="37">
        <f t="shared" si="3"/>
        <v>-133367292</v>
      </c>
      <c r="K38" s="33">
        <f t="shared" si="3"/>
        <v>12089940</v>
      </c>
      <c r="L38" s="34">
        <f t="shared" si="3"/>
        <v>9135224</v>
      </c>
    </row>
    <row r="39" spans="1:12" ht="13.5" x14ac:dyDescent="0.25">
      <c r="A39" s="24" t="s">
        <v>47</v>
      </c>
      <c r="B39" s="18" t="s">
        <v>48</v>
      </c>
      <c r="C39" s="33">
        <v>65839835</v>
      </c>
      <c r="D39" s="33">
        <v>-21377687</v>
      </c>
      <c r="E39" s="34">
        <v>-10191146</v>
      </c>
      <c r="F39" s="35">
        <v>18357948</v>
      </c>
      <c r="G39" s="33">
        <v>145071208</v>
      </c>
      <c r="H39" s="34">
        <v>145071208</v>
      </c>
      <c r="I39" s="36">
        <v>-57260011</v>
      </c>
      <c r="J39" s="37">
        <v>144508037</v>
      </c>
      <c r="K39" s="33">
        <v>11140745</v>
      </c>
      <c r="L39" s="34">
        <v>23230685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67774023</v>
      </c>
      <c r="D40" s="45">
        <f t="shared" si="4"/>
        <v>-53053050</v>
      </c>
      <c r="E40" s="46">
        <f t="shared" si="4"/>
        <v>5284562</v>
      </c>
      <c r="F40" s="47">
        <f t="shared" si="4"/>
        <v>1558033182</v>
      </c>
      <c r="G40" s="45">
        <f t="shared" si="4"/>
        <v>-862347348</v>
      </c>
      <c r="H40" s="46">
        <f t="shared" si="4"/>
        <v>-862347348</v>
      </c>
      <c r="I40" s="48">
        <v>34142430</v>
      </c>
      <c r="J40" s="49">
        <f>+J38+J39</f>
        <v>11140745</v>
      </c>
      <c r="K40" s="45">
        <f>+K38+K39</f>
        <v>23230685</v>
      </c>
      <c r="L40" s="46">
        <f>+L38+L39</f>
        <v>32365909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409362651</v>
      </c>
      <c r="G6" s="19">
        <v>546729473</v>
      </c>
      <c r="H6" s="20">
        <v>546729473</v>
      </c>
      <c r="I6" s="22">
        <v>0</v>
      </c>
      <c r="J6" s="23">
        <v>526257602</v>
      </c>
      <c r="K6" s="19">
        <v>581514648</v>
      </c>
      <c r="L6" s="20">
        <v>645772015</v>
      </c>
    </row>
    <row r="7" spans="1:12" ht="13.5" x14ac:dyDescent="0.25">
      <c r="A7" s="24" t="s">
        <v>22</v>
      </c>
      <c r="B7" s="18" t="s">
        <v>19</v>
      </c>
      <c r="C7" s="19">
        <v>1137110689</v>
      </c>
      <c r="D7" s="19">
        <v>62799538</v>
      </c>
      <c r="E7" s="20">
        <v>45036759</v>
      </c>
      <c r="F7" s="21">
        <v>631148764</v>
      </c>
      <c r="G7" s="19">
        <v>463006521</v>
      </c>
      <c r="H7" s="20">
        <v>463006521</v>
      </c>
      <c r="I7" s="22">
        <v>0</v>
      </c>
      <c r="J7" s="23">
        <v>599882947</v>
      </c>
      <c r="K7" s="19">
        <v>594342227</v>
      </c>
      <c r="L7" s="20">
        <v>627312117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78673294</v>
      </c>
      <c r="G8" s="19">
        <v>44988744</v>
      </c>
      <c r="H8" s="20">
        <v>44988744</v>
      </c>
      <c r="I8" s="22">
        <v>550903986</v>
      </c>
      <c r="J8" s="23">
        <v>32764703</v>
      </c>
      <c r="K8" s="19">
        <v>38179823</v>
      </c>
      <c r="L8" s="20">
        <v>42398690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316976130</v>
      </c>
      <c r="G9" s="19">
        <v>326170130</v>
      </c>
      <c r="H9" s="20">
        <v>326170130</v>
      </c>
      <c r="I9" s="22">
        <v>0</v>
      </c>
      <c r="J9" s="23">
        <v>337434850</v>
      </c>
      <c r="K9" s="19">
        <v>370175271</v>
      </c>
      <c r="L9" s="20">
        <v>409190586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148130800</v>
      </c>
      <c r="G10" s="19">
        <v>144900000</v>
      </c>
      <c r="H10" s="20">
        <v>144900000</v>
      </c>
      <c r="I10" s="22">
        <v>0</v>
      </c>
      <c r="J10" s="23">
        <v>166295150</v>
      </c>
      <c r="K10" s="19">
        <v>178572809</v>
      </c>
      <c r="L10" s="20">
        <v>192139244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549738001</v>
      </c>
      <c r="K11" s="19">
        <v>607383807</v>
      </c>
      <c r="L11" s="20">
        <v>674647923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-1550996523</v>
      </c>
      <c r="D14" s="19">
        <v>-1092533179</v>
      </c>
      <c r="E14" s="20">
        <v>-1400023128</v>
      </c>
      <c r="F14" s="21">
        <v>-1446283727</v>
      </c>
      <c r="G14" s="19">
        <v>-1696061538</v>
      </c>
      <c r="H14" s="20">
        <v>-1696061538</v>
      </c>
      <c r="I14" s="22">
        <v>-1410051934</v>
      </c>
      <c r="J14" s="23">
        <v>-1374308186</v>
      </c>
      <c r="K14" s="19">
        <v>-1482129915</v>
      </c>
      <c r="L14" s="20">
        <v>-1581193466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-79249219</v>
      </c>
      <c r="H15" s="20">
        <v>-79249219</v>
      </c>
      <c r="I15" s="22">
        <v>0</v>
      </c>
      <c r="J15" s="23">
        <v>-153118492</v>
      </c>
      <c r="K15" s="19">
        <v>-169195934</v>
      </c>
      <c r="L15" s="20">
        <v>-187892085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-1040000</v>
      </c>
      <c r="H16" s="20">
        <v>-1040000</v>
      </c>
      <c r="I16" s="22">
        <v>0</v>
      </c>
      <c r="J16" s="23">
        <v>-1102400</v>
      </c>
      <c r="K16" s="19">
        <v>-1218152</v>
      </c>
      <c r="L16" s="20">
        <v>-1352758</v>
      </c>
    </row>
    <row r="17" spans="1:12" ht="13.5" x14ac:dyDescent="0.25">
      <c r="A17" s="25" t="s">
        <v>33</v>
      </c>
      <c r="B17" s="26" t="s">
        <v>19</v>
      </c>
      <c r="C17" s="27">
        <f>SUM(C6:C16)</f>
        <v>-413885834</v>
      </c>
      <c r="D17" s="27">
        <f t="shared" ref="D17:L17" si="0">SUM(D6:D16)</f>
        <v>-1029733641</v>
      </c>
      <c r="E17" s="28">
        <f t="shared" si="0"/>
        <v>-1354986369</v>
      </c>
      <c r="F17" s="29">
        <f t="shared" si="0"/>
        <v>138007912</v>
      </c>
      <c r="G17" s="27">
        <f t="shared" si="0"/>
        <v>-250555889</v>
      </c>
      <c r="H17" s="30">
        <f t="shared" si="0"/>
        <v>-250555889</v>
      </c>
      <c r="I17" s="29">
        <f t="shared" si="0"/>
        <v>-859147948</v>
      </c>
      <c r="J17" s="31">
        <f t="shared" si="0"/>
        <v>683844175</v>
      </c>
      <c r="K17" s="27">
        <f t="shared" si="0"/>
        <v>717624584</v>
      </c>
      <c r="L17" s="28">
        <f t="shared" si="0"/>
        <v>821022266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-257016698</v>
      </c>
      <c r="H26" s="20">
        <v>-257016698</v>
      </c>
      <c r="I26" s="22">
        <v>0</v>
      </c>
      <c r="J26" s="23">
        <v>-213179623</v>
      </c>
      <c r="K26" s="19">
        <v>-230194235</v>
      </c>
      <c r="L26" s="20">
        <v>-249571295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-257016698</v>
      </c>
      <c r="H27" s="28">
        <f t="shared" si="1"/>
        <v>-257016698</v>
      </c>
      <c r="I27" s="30">
        <f t="shared" si="1"/>
        <v>0</v>
      </c>
      <c r="J27" s="31">
        <f t="shared" si="1"/>
        <v>-213179623</v>
      </c>
      <c r="K27" s="27">
        <f t="shared" si="1"/>
        <v>-230194235</v>
      </c>
      <c r="L27" s="28">
        <f t="shared" si="1"/>
        <v>-249571295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-413885834</v>
      </c>
      <c r="D38" s="33">
        <f t="shared" ref="D38:L38" si="3">+D17+D27+D36</f>
        <v>-1029733641</v>
      </c>
      <c r="E38" s="34">
        <f t="shared" si="3"/>
        <v>-1354986369</v>
      </c>
      <c r="F38" s="35">
        <f t="shared" si="3"/>
        <v>138007912</v>
      </c>
      <c r="G38" s="33">
        <f t="shared" si="3"/>
        <v>-507572587</v>
      </c>
      <c r="H38" s="34">
        <f t="shared" si="3"/>
        <v>-507572587</v>
      </c>
      <c r="I38" s="36">
        <f t="shared" si="3"/>
        <v>-859147948</v>
      </c>
      <c r="J38" s="37">
        <f t="shared" si="3"/>
        <v>470664552</v>
      </c>
      <c r="K38" s="33">
        <f t="shared" si="3"/>
        <v>487430349</v>
      </c>
      <c r="L38" s="34">
        <f t="shared" si="3"/>
        <v>571450971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-47087435</v>
      </c>
      <c r="E39" s="34">
        <v>453494199</v>
      </c>
      <c r="F39" s="35">
        <v>0</v>
      </c>
      <c r="G39" s="33">
        <v>209992186</v>
      </c>
      <c r="H39" s="34">
        <v>209992186</v>
      </c>
      <c r="I39" s="36">
        <v>0</v>
      </c>
      <c r="J39" s="37">
        <v>209992186</v>
      </c>
      <c r="K39" s="33">
        <v>232041365</v>
      </c>
      <c r="L39" s="34">
        <v>257681936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-413885834</v>
      </c>
      <c r="D40" s="45">
        <f t="shared" si="4"/>
        <v>-1076821076</v>
      </c>
      <c r="E40" s="46">
        <f t="shared" si="4"/>
        <v>-901492170</v>
      </c>
      <c r="F40" s="47">
        <f t="shared" si="4"/>
        <v>138007912</v>
      </c>
      <c r="G40" s="45">
        <f t="shared" si="4"/>
        <v>-297580401</v>
      </c>
      <c r="H40" s="46">
        <f t="shared" si="4"/>
        <v>-297580401</v>
      </c>
      <c r="I40" s="48">
        <v>-859147948</v>
      </c>
      <c r="J40" s="49">
        <f>+J38+J39</f>
        <v>680656738</v>
      </c>
      <c r="K40" s="45">
        <f>+K38+K39</f>
        <v>719471714</v>
      </c>
      <c r="L40" s="46">
        <f>+L38+L39</f>
        <v>829132907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5727</v>
      </c>
      <c r="D6" s="19">
        <v>3276</v>
      </c>
      <c r="E6" s="20">
        <v>190209777</v>
      </c>
      <c r="F6" s="21">
        <v>359677964</v>
      </c>
      <c r="G6" s="19">
        <v>261080531</v>
      </c>
      <c r="H6" s="20">
        <v>261080531</v>
      </c>
      <c r="I6" s="22">
        <v>308211695</v>
      </c>
      <c r="J6" s="23">
        <v>350984237</v>
      </c>
      <c r="K6" s="19">
        <v>373252202</v>
      </c>
      <c r="L6" s="20">
        <v>424102502</v>
      </c>
    </row>
    <row r="7" spans="1:12" ht="13.5" x14ac:dyDescent="0.25">
      <c r="A7" s="24" t="s">
        <v>22</v>
      </c>
      <c r="B7" s="18" t="s">
        <v>19</v>
      </c>
      <c r="C7" s="19">
        <v>366336142</v>
      </c>
      <c r="D7" s="19">
        <v>448853978</v>
      </c>
      <c r="E7" s="20">
        <v>1100706403</v>
      </c>
      <c r="F7" s="21">
        <v>1492186207</v>
      </c>
      <c r="G7" s="19">
        <v>1484270889</v>
      </c>
      <c r="H7" s="20">
        <v>1484270889</v>
      </c>
      <c r="I7" s="22">
        <v>3236122519</v>
      </c>
      <c r="J7" s="23">
        <v>1557676352</v>
      </c>
      <c r="K7" s="19">
        <v>1931073012</v>
      </c>
      <c r="L7" s="20">
        <v>2370112232</v>
      </c>
    </row>
    <row r="8" spans="1:12" ht="13.5" x14ac:dyDescent="0.25">
      <c r="A8" s="24" t="s">
        <v>23</v>
      </c>
      <c r="B8" s="18" t="s">
        <v>19</v>
      </c>
      <c r="C8" s="19">
        <v>947776192</v>
      </c>
      <c r="D8" s="19">
        <v>1063713427</v>
      </c>
      <c r="E8" s="20">
        <v>403346970</v>
      </c>
      <c r="F8" s="21">
        <v>38214012</v>
      </c>
      <c r="G8" s="19">
        <v>30420884</v>
      </c>
      <c r="H8" s="20">
        <v>30420884</v>
      </c>
      <c r="I8" s="22">
        <v>2130569608</v>
      </c>
      <c r="J8" s="23">
        <v>161266746</v>
      </c>
      <c r="K8" s="19">
        <v>177343702</v>
      </c>
      <c r="L8" s="20">
        <v>195028367</v>
      </c>
    </row>
    <row r="9" spans="1:12" ht="13.5" x14ac:dyDescent="0.25">
      <c r="A9" s="24" t="s">
        <v>24</v>
      </c>
      <c r="B9" s="18" t="s">
        <v>25</v>
      </c>
      <c r="C9" s="19">
        <v>514240857</v>
      </c>
      <c r="D9" s="19">
        <v>447987991</v>
      </c>
      <c r="E9" s="20">
        <v>426316815</v>
      </c>
      <c r="F9" s="21">
        <v>486782050</v>
      </c>
      <c r="G9" s="19">
        <v>486782050</v>
      </c>
      <c r="H9" s="20">
        <v>486782050</v>
      </c>
      <c r="I9" s="22">
        <v>519225287</v>
      </c>
      <c r="J9" s="23">
        <v>514753479</v>
      </c>
      <c r="K9" s="19">
        <v>545924599</v>
      </c>
      <c r="L9" s="20">
        <v>584339180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104417000</v>
      </c>
      <c r="F10" s="21">
        <v>238857996</v>
      </c>
      <c r="G10" s="19">
        <v>238857996</v>
      </c>
      <c r="H10" s="20">
        <v>238857996</v>
      </c>
      <c r="I10" s="22">
        <v>216594757</v>
      </c>
      <c r="J10" s="23">
        <v>270641007</v>
      </c>
      <c r="K10" s="19">
        <v>236107995</v>
      </c>
      <c r="L10" s="20">
        <v>227177751</v>
      </c>
    </row>
    <row r="11" spans="1:12" ht="13.5" x14ac:dyDescent="0.25">
      <c r="A11" s="24" t="s">
        <v>27</v>
      </c>
      <c r="B11" s="18" t="s">
        <v>19</v>
      </c>
      <c r="C11" s="19">
        <v>1499323</v>
      </c>
      <c r="D11" s="19">
        <v>3626927</v>
      </c>
      <c r="E11" s="20">
        <v>14507992</v>
      </c>
      <c r="F11" s="21">
        <v>9240776</v>
      </c>
      <c r="G11" s="19">
        <v>15000001</v>
      </c>
      <c r="H11" s="20">
        <v>15000001</v>
      </c>
      <c r="I11" s="22">
        <v>18819091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338165121</v>
      </c>
      <c r="D14" s="19">
        <v>-1575808301</v>
      </c>
      <c r="E14" s="20">
        <v>-1671802228</v>
      </c>
      <c r="F14" s="21">
        <v>-2170138759</v>
      </c>
      <c r="G14" s="19">
        <v>-2260138759</v>
      </c>
      <c r="H14" s="20">
        <v>-2260138759</v>
      </c>
      <c r="I14" s="22">
        <v>-1757910458</v>
      </c>
      <c r="J14" s="23">
        <v>-2485358431</v>
      </c>
      <c r="K14" s="19">
        <v>-2707839032</v>
      </c>
      <c r="L14" s="20">
        <v>-2947385814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2168023362</v>
      </c>
      <c r="D17" s="27">
        <f t="shared" ref="D17:L17" si="0">SUM(D6:D16)</f>
        <v>388377298</v>
      </c>
      <c r="E17" s="28">
        <f t="shared" si="0"/>
        <v>567702729</v>
      </c>
      <c r="F17" s="29">
        <f t="shared" si="0"/>
        <v>454820246</v>
      </c>
      <c r="G17" s="27">
        <f t="shared" si="0"/>
        <v>256273592</v>
      </c>
      <c r="H17" s="30">
        <f t="shared" si="0"/>
        <v>256273592</v>
      </c>
      <c r="I17" s="29">
        <f t="shared" si="0"/>
        <v>4671632499</v>
      </c>
      <c r="J17" s="31">
        <f t="shared" si="0"/>
        <v>369963390</v>
      </c>
      <c r="K17" s="27">
        <f t="shared" si="0"/>
        <v>555862478</v>
      </c>
      <c r="L17" s="28">
        <f t="shared" si="0"/>
        <v>853374218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27303290</v>
      </c>
      <c r="G21" s="39">
        <v>27303290</v>
      </c>
      <c r="H21" s="40">
        <v>27303290</v>
      </c>
      <c r="I21" s="22">
        <v>6116415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-1893046</v>
      </c>
      <c r="F23" s="38">
        <v>0</v>
      </c>
      <c r="G23" s="39">
        <v>0</v>
      </c>
      <c r="H23" s="40">
        <v>0</v>
      </c>
      <c r="I23" s="22">
        <v>5521267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-441959</v>
      </c>
      <c r="F24" s="21">
        <v>0</v>
      </c>
      <c r="G24" s="19">
        <v>0</v>
      </c>
      <c r="H24" s="20">
        <v>0</v>
      </c>
      <c r="I24" s="22">
        <v>-419878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-192576473</v>
      </c>
      <c r="D26" s="19">
        <v>-268436286</v>
      </c>
      <c r="E26" s="20">
        <v>-265727100</v>
      </c>
      <c r="F26" s="21">
        <v>-245658000</v>
      </c>
      <c r="G26" s="19">
        <v>-429358746</v>
      </c>
      <c r="H26" s="20">
        <v>-429358746</v>
      </c>
      <c r="I26" s="22">
        <v>-319239737</v>
      </c>
      <c r="J26" s="23">
        <v>-241426968</v>
      </c>
      <c r="K26" s="19">
        <v>-205311304</v>
      </c>
      <c r="L26" s="20">
        <v>-197545000</v>
      </c>
    </row>
    <row r="27" spans="1:12" ht="13.5" x14ac:dyDescent="0.25">
      <c r="A27" s="25" t="s">
        <v>39</v>
      </c>
      <c r="B27" s="26" t="s">
        <v>19</v>
      </c>
      <c r="C27" s="27">
        <f>SUM(C21:C26)</f>
        <v>-192576473</v>
      </c>
      <c r="D27" s="27">
        <f t="shared" ref="D27:L27" si="1">SUM(D21:D26)</f>
        <v>-268436286</v>
      </c>
      <c r="E27" s="28">
        <f t="shared" si="1"/>
        <v>-268062105</v>
      </c>
      <c r="F27" s="29">
        <f t="shared" si="1"/>
        <v>-218354710</v>
      </c>
      <c r="G27" s="27">
        <f t="shared" si="1"/>
        <v>-402055456</v>
      </c>
      <c r="H27" s="28">
        <f t="shared" si="1"/>
        <v>-402055456</v>
      </c>
      <c r="I27" s="30">
        <f t="shared" si="1"/>
        <v>-308021933</v>
      </c>
      <c r="J27" s="31">
        <f t="shared" si="1"/>
        <v>-241426968</v>
      </c>
      <c r="K27" s="27">
        <f t="shared" si="1"/>
        <v>-205311304</v>
      </c>
      <c r="L27" s="28">
        <f t="shared" si="1"/>
        <v>-197545000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1975446889</v>
      </c>
      <c r="D38" s="33">
        <f t="shared" ref="D38:L38" si="3">+D17+D27+D36</f>
        <v>119941012</v>
      </c>
      <c r="E38" s="34">
        <f t="shared" si="3"/>
        <v>299640624</v>
      </c>
      <c r="F38" s="35">
        <f t="shared" si="3"/>
        <v>236465536</v>
      </c>
      <c r="G38" s="33">
        <f t="shared" si="3"/>
        <v>-145781864</v>
      </c>
      <c r="H38" s="34">
        <f t="shared" si="3"/>
        <v>-145781864</v>
      </c>
      <c r="I38" s="36">
        <f t="shared" si="3"/>
        <v>4363610566</v>
      </c>
      <c r="J38" s="37">
        <f t="shared" si="3"/>
        <v>128536422</v>
      </c>
      <c r="K38" s="33">
        <f t="shared" si="3"/>
        <v>350551174</v>
      </c>
      <c r="L38" s="34">
        <f t="shared" si="3"/>
        <v>655829218</v>
      </c>
    </row>
    <row r="39" spans="1:12" ht="13.5" x14ac:dyDescent="0.25">
      <c r="A39" s="24" t="s">
        <v>47</v>
      </c>
      <c r="B39" s="18" t="s">
        <v>48</v>
      </c>
      <c r="C39" s="33">
        <v>-271383778</v>
      </c>
      <c r="D39" s="33">
        <v>90968441</v>
      </c>
      <c r="E39" s="34">
        <v>117548176</v>
      </c>
      <c r="F39" s="35">
        <v>86209085</v>
      </c>
      <c r="G39" s="33">
        <v>86209085</v>
      </c>
      <c r="H39" s="34">
        <v>86209085</v>
      </c>
      <c r="I39" s="36">
        <v>255388941</v>
      </c>
      <c r="J39" s="37">
        <v>94829993</v>
      </c>
      <c r="K39" s="33">
        <v>728365818</v>
      </c>
      <c r="L39" s="34">
        <v>1424865200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1704063111</v>
      </c>
      <c r="D40" s="45">
        <f t="shared" si="4"/>
        <v>210909453</v>
      </c>
      <c r="E40" s="46">
        <f t="shared" si="4"/>
        <v>417188800</v>
      </c>
      <c r="F40" s="47">
        <f t="shared" si="4"/>
        <v>322674621</v>
      </c>
      <c r="G40" s="45">
        <f t="shared" si="4"/>
        <v>-59572779</v>
      </c>
      <c r="H40" s="46">
        <f t="shared" si="4"/>
        <v>-59572779</v>
      </c>
      <c r="I40" s="48">
        <v>4874388449</v>
      </c>
      <c r="J40" s="49">
        <f>+J38+J39</f>
        <v>223366415</v>
      </c>
      <c r="K40" s="45">
        <f>+K38+K39</f>
        <v>1078916992</v>
      </c>
      <c r="L40" s="46">
        <f>+L38+L39</f>
        <v>2080694418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17629832</v>
      </c>
      <c r="D8" s="19">
        <v>5212719</v>
      </c>
      <c r="E8" s="20">
        <v>5075112</v>
      </c>
      <c r="F8" s="21">
        <v>31270616</v>
      </c>
      <c r="G8" s="19">
        <v>42939486</v>
      </c>
      <c r="H8" s="20">
        <v>42939486</v>
      </c>
      <c r="I8" s="22">
        <v>4250025</v>
      </c>
      <c r="J8" s="23">
        <v>25415688</v>
      </c>
      <c r="K8" s="19">
        <v>25524288</v>
      </c>
      <c r="L8" s="20">
        <v>27807720</v>
      </c>
    </row>
    <row r="9" spans="1:12" ht="13.5" x14ac:dyDescent="0.25">
      <c r="A9" s="24" t="s">
        <v>24</v>
      </c>
      <c r="B9" s="18" t="s">
        <v>25</v>
      </c>
      <c r="C9" s="19">
        <v>632987684</v>
      </c>
      <c r="D9" s="19">
        <v>473066743</v>
      </c>
      <c r="E9" s="20">
        <v>516336531</v>
      </c>
      <c r="F9" s="21">
        <v>243854996</v>
      </c>
      <c r="G9" s="19">
        <v>252565815</v>
      </c>
      <c r="H9" s="20">
        <v>252565815</v>
      </c>
      <c r="I9" s="22">
        <v>1060850322</v>
      </c>
      <c r="J9" s="23">
        <v>323606544</v>
      </c>
      <c r="K9" s="19">
        <v>320145288</v>
      </c>
      <c r="L9" s="20">
        <v>354063108</v>
      </c>
    </row>
    <row r="10" spans="1:12" ht="13.5" x14ac:dyDescent="0.25">
      <c r="A10" s="24" t="s">
        <v>26</v>
      </c>
      <c r="B10" s="18" t="s">
        <v>25</v>
      </c>
      <c r="C10" s="19">
        <v>2615000</v>
      </c>
      <c r="D10" s="19">
        <v>25651000</v>
      </c>
      <c r="E10" s="20">
        <v>92774478</v>
      </c>
      <c r="F10" s="21">
        <v>69999996</v>
      </c>
      <c r="G10" s="19">
        <v>91193745</v>
      </c>
      <c r="H10" s="20">
        <v>91193745</v>
      </c>
      <c r="I10" s="22">
        <v>79215000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-4395033</v>
      </c>
      <c r="D11" s="19">
        <v>1297171</v>
      </c>
      <c r="E11" s="20">
        <v>0</v>
      </c>
      <c r="F11" s="21">
        <v>3919092</v>
      </c>
      <c r="G11" s="19">
        <v>6141288</v>
      </c>
      <c r="H11" s="20">
        <v>6141288</v>
      </c>
      <c r="I11" s="22">
        <v>1353016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-14091861</v>
      </c>
      <c r="D14" s="19">
        <v>-49130465</v>
      </c>
      <c r="E14" s="20">
        <v>-55841813</v>
      </c>
      <c r="F14" s="21">
        <v>-274361128</v>
      </c>
      <c r="G14" s="19">
        <v>-326960606</v>
      </c>
      <c r="H14" s="20">
        <v>-326960606</v>
      </c>
      <c r="I14" s="22">
        <v>171552815</v>
      </c>
      <c r="J14" s="23">
        <v>-350853660</v>
      </c>
      <c r="K14" s="19">
        <v>-368549976</v>
      </c>
      <c r="L14" s="20">
        <v>-383874624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-2584344</v>
      </c>
      <c r="K15" s="19">
        <v>0</v>
      </c>
      <c r="L15" s="20">
        <v>-2827572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-12806640</v>
      </c>
      <c r="K16" s="19">
        <v>0</v>
      </c>
      <c r="L16" s="20">
        <v>-14011944</v>
      </c>
    </row>
    <row r="17" spans="1:12" ht="13.5" x14ac:dyDescent="0.25">
      <c r="A17" s="25" t="s">
        <v>33</v>
      </c>
      <c r="B17" s="26" t="s">
        <v>19</v>
      </c>
      <c r="C17" s="27">
        <f>SUM(C6:C16)</f>
        <v>634745622</v>
      </c>
      <c r="D17" s="27">
        <f t="shared" ref="D17:L17" si="0">SUM(D6:D16)</f>
        <v>456097168</v>
      </c>
      <c r="E17" s="28">
        <f t="shared" si="0"/>
        <v>558344308</v>
      </c>
      <c r="F17" s="29">
        <f t="shared" si="0"/>
        <v>74683572</v>
      </c>
      <c r="G17" s="27">
        <f t="shared" si="0"/>
        <v>65879728</v>
      </c>
      <c r="H17" s="30">
        <f t="shared" si="0"/>
        <v>65879728</v>
      </c>
      <c r="I17" s="29">
        <f t="shared" si="0"/>
        <v>1317221178</v>
      </c>
      <c r="J17" s="31">
        <f t="shared" si="0"/>
        <v>-17222412</v>
      </c>
      <c r="K17" s="27">
        <f t="shared" si="0"/>
        <v>-22880400</v>
      </c>
      <c r="L17" s="28">
        <f t="shared" si="0"/>
        <v>-18843312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49680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-509193</v>
      </c>
      <c r="D26" s="19">
        <v>-7655497</v>
      </c>
      <c r="E26" s="20">
        <v>-1186188</v>
      </c>
      <c r="F26" s="21">
        <v>-3450000</v>
      </c>
      <c r="G26" s="19">
        <v>-5055764</v>
      </c>
      <c r="H26" s="20">
        <v>-5055764</v>
      </c>
      <c r="I26" s="22">
        <v>-4391365</v>
      </c>
      <c r="J26" s="23">
        <v>-4700004</v>
      </c>
      <c r="K26" s="19">
        <v>-4700004</v>
      </c>
      <c r="L26" s="20">
        <v>-5142348</v>
      </c>
    </row>
    <row r="27" spans="1:12" ht="13.5" x14ac:dyDescent="0.25">
      <c r="A27" s="25" t="s">
        <v>39</v>
      </c>
      <c r="B27" s="26" t="s">
        <v>19</v>
      </c>
      <c r="C27" s="27">
        <f>SUM(C21:C26)</f>
        <v>-509193</v>
      </c>
      <c r="D27" s="27">
        <f t="shared" ref="D27:L27" si="1">SUM(D21:D26)</f>
        <v>-7655497</v>
      </c>
      <c r="E27" s="28">
        <f t="shared" si="1"/>
        <v>-1136508</v>
      </c>
      <c r="F27" s="29">
        <f t="shared" si="1"/>
        <v>-3450000</v>
      </c>
      <c r="G27" s="27">
        <f t="shared" si="1"/>
        <v>-5055764</v>
      </c>
      <c r="H27" s="28">
        <f t="shared" si="1"/>
        <v>-5055764</v>
      </c>
      <c r="I27" s="30">
        <f t="shared" si="1"/>
        <v>-4391365</v>
      </c>
      <c r="J27" s="31">
        <f t="shared" si="1"/>
        <v>-4700004</v>
      </c>
      <c r="K27" s="27">
        <f t="shared" si="1"/>
        <v>-4700004</v>
      </c>
      <c r="L27" s="28">
        <f t="shared" si="1"/>
        <v>-5142348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634236429</v>
      </c>
      <c r="D38" s="33">
        <f t="shared" ref="D38:L38" si="3">+D17+D27+D36</f>
        <v>448441671</v>
      </c>
      <c r="E38" s="34">
        <f t="shared" si="3"/>
        <v>557207800</v>
      </c>
      <c r="F38" s="35">
        <f t="shared" si="3"/>
        <v>71233572</v>
      </c>
      <c r="G38" s="33">
        <f t="shared" si="3"/>
        <v>60823964</v>
      </c>
      <c r="H38" s="34">
        <f t="shared" si="3"/>
        <v>60823964</v>
      </c>
      <c r="I38" s="36">
        <f t="shared" si="3"/>
        <v>1312829813</v>
      </c>
      <c r="J38" s="37">
        <f t="shared" si="3"/>
        <v>-21922416</v>
      </c>
      <c r="K38" s="33">
        <f t="shared" si="3"/>
        <v>-27580404</v>
      </c>
      <c r="L38" s="34">
        <f t="shared" si="3"/>
        <v>-23985660</v>
      </c>
    </row>
    <row r="39" spans="1:12" ht="13.5" x14ac:dyDescent="0.25">
      <c r="A39" s="24" t="s">
        <v>47</v>
      </c>
      <c r="B39" s="18" t="s">
        <v>48</v>
      </c>
      <c r="C39" s="33">
        <v>497770</v>
      </c>
      <c r="D39" s="33">
        <v>1246152</v>
      </c>
      <c r="E39" s="34">
        <v>2640487</v>
      </c>
      <c r="F39" s="35">
        <v>2642060</v>
      </c>
      <c r="G39" s="33">
        <v>18525524</v>
      </c>
      <c r="H39" s="34">
        <v>18525524</v>
      </c>
      <c r="I39" s="36">
        <v>18465587</v>
      </c>
      <c r="J39" s="37">
        <v>18525524</v>
      </c>
      <c r="K39" s="33">
        <v>18525524</v>
      </c>
      <c r="L39" s="34">
        <v>18525524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634734199</v>
      </c>
      <c r="D40" s="45">
        <f t="shared" si="4"/>
        <v>449687823</v>
      </c>
      <c r="E40" s="46">
        <f t="shared" si="4"/>
        <v>559848287</v>
      </c>
      <c r="F40" s="47">
        <f t="shared" si="4"/>
        <v>73875632</v>
      </c>
      <c r="G40" s="45">
        <f t="shared" si="4"/>
        <v>79349488</v>
      </c>
      <c r="H40" s="46">
        <f t="shared" si="4"/>
        <v>79349488</v>
      </c>
      <c r="I40" s="48">
        <v>1349819045</v>
      </c>
      <c r="J40" s="49">
        <f>+J38+J39</f>
        <v>-3396892</v>
      </c>
      <c r="K40" s="45">
        <f>+K38+K39</f>
        <v>-9054880</v>
      </c>
      <c r="L40" s="46">
        <f>+L38+L39</f>
        <v>-5460136</v>
      </c>
    </row>
    <row r="41" spans="1:12" ht="13.5" x14ac:dyDescent="0.25">
      <c r="A41" s="50" t="s">
        <v>61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14EBD2-D94A-4EF5-8FDA-AED82E2FAF97}"/>
</file>

<file path=customXml/itemProps2.xml><?xml version="1.0" encoding="utf-8"?>
<ds:datastoreItem xmlns:ds="http://schemas.openxmlformats.org/officeDocument/2006/customXml" ds:itemID="{A8A5081E-0881-402C-874E-9FEB6E70BC24}"/>
</file>

<file path=customXml/itemProps3.xml><?xml version="1.0" encoding="utf-8"?>
<ds:datastoreItem xmlns:ds="http://schemas.openxmlformats.org/officeDocument/2006/customXml" ds:itemID="{2E8BDD35-2F23-4785-AAF8-603242C90D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2024-08-20T13:02:03Z</dcterms:created>
  <dcterms:modified xsi:type="dcterms:W3CDTF">2024-08-20T13:04:26Z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